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ФЕР'!$A$1:$L$79</definedName>
  </definedNames>
  <calcPr calcId="145621"/>
</workbook>
</file>

<file path=xl/calcChain.xml><?xml version="1.0" encoding="utf-8"?>
<calcChain xmlns="http://schemas.openxmlformats.org/spreadsheetml/2006/main">
  <c r="AF66" i="5" l="1"/>
  <c r="AE42" i="5"/>
  <c r="I77" i="5"/>
  <c r="I74" i="5"/>
  <c r="D77" i="5"/>
  <c r="D74" i="5"/>
  <c r="I32" i="5"/>
  <c r="I31" i="5"/>
  <c r="G31" i="5" s="1"/>
  <c r="I30" i="5"/>
  <c r="I29" i="5"/>
  <c r="I28" i="5"/>
  <c r="I27" i="5"/>
  <c r="I26" i="5"/>
  <c r="A66" i="5"/>
  <c r="A62" i="5"/>
  <c r="Q60" i="5"/>
  <c r="L60" i="5"/>
  <c r="Z60" i="5"/>
  <c r="Y60" i="5"/>
  <c r="X60" i="5"/>
  <c r="L59" i="5"/>
  <c r="G59" i="5"/>
  <c r="E59" i="5"/>
  <c r="J58" i="5"/>
  <c r="E58" i="5"/>
  <c r="J57" i="5"/>
  <c r="E57" i="5"/>
  <c r="K56" i="5"/>
  <c r="J56" i="5"/>
  <c r="H56" i="5"/>
  <c r="R56" i="5" s="1"/>
  <c r="G56" i="5"/>
  <c r="F56" i="5"/>
  <c r="K55" i="5"/>
  <c r="J55" i="5"/>
  <c r="H55" i="5"/>
  <c r="G55" i="5"/>
  <c r="F55" i="5"/>
  <c r="K54" i="5"/>
  <c r="J60" i="5" s="1"/>
  <c r="P60" i="5" s="1"/>
  <c r="J54" i="5"/>
  <c r="H54" i="5"/>
  <c r="G54" i="5"/>
  <c r="F54" i="5"/>
  <c r="V53" i="5"/>
  <c r="K58" i="5" s="1"/>
  <c r="T53" i="5"/>
  <c r="K57" i="5" s="1"/>
  <c r="U53" i="5"/>
  <c r="H58" i="5" s="1"/>
  <c r="S53" i="5"/>
  <c r="H57" i="5" s="1"/>
  <c r="F53" i="5"/>
  <c r="E53" i="5"/>
  <c r="D53" i="5"/>
  <c r="I53" i="5"/>
  <c r="C53" i="5"/>
  <c r="Q52" i="5"/>
  <c r="L66" i="5" s="1"/>
  <c r="L52" i="5"/>
  <c r="Z52" i="5"/>
  <c r="G30" i="5" s="1"/>
  <c r="Y52" i="5"/>
  <c r="G29" i="5" s="1"/>
  <c r="X52" i="5"/>
  <c r="G28" i="5" s="1"/>
  <c r="L51" i="5"/>
  <c r="G51" i="5"/>
  <c r="E51" i="5"/>
  <c r="J50" i="5"/>
  <c r="E50" i="5"/>
  <c r="J49" i="5"/>
  <c r="E49" i="5"/>
  <c r="K48" i="5"/>
  <c r="J48" i="5"/>
  <c r="H48" i="5"/>
  <c r="R48" i="5" s="1"/>
  <c r="G48" i="5"/>
  <c r="F48" i="5"/>
  <c r="K47" i="5"/>
  <c r="J47" i="5"/>
  <c r="H47" i="5"/>
  <c r="G47" i="5"/>
  <c r="F47" i="5"/>
  <c r="K46" i="5"/>
  <c r="J46" i="5"/>
  <c r="R46" i="5"/>
  <c r="H46" i="5"/>
  <c r="G46" i="5"/>
  <c r="F46" i="5"/>
  <c r="V45" i="5"/>
  <c r="K50" i="5" s="1"/>
  <c r="T45" i="5"/>
  <c r="K49" i="5" s="1"/>
  <c r="U45" i="5"/>
  <c r="H50" i="5" s="1"/>
  <c r="S45" i="5"/>
  <c r="H49" i="5" s="1"/>
  <c r="F45" i="5"/>
  <c r="E45" i="5"/>
  <c r="D45" i="5"/>
  <c r="I45" i="5"/>
  <c r="C45" i="5"/>
  <c r="A44" i="5"/>
  <c r="A42" i="5"/>
  <c r="A22" i="5"/>
  <c r="B19" i="5"/>
  <c r="B15" i="5"/>
  <c r="H13" i="5"/>
  <c r="H6" i="5"/>
  <c r="B6" i="5"/>
  <c r="A1" i="5"/>
  <c r="G32" i="5" l="1"/>
  <c r="G60" i="5"/>
  <c r="O60" i="5" s="1"/>
  <c r="G52" i="5"/>
  <c r="O52" i="5" s="1"/>
  <c r="J52" i="5"/>
  <c r="P52" i="5" s="1"/>
  <c r="R54" i="5"/>
  <c r="W60" i="5"/>
  <c r="W52" i="5"/>
  <c r="L62" i="5"/>
  <c r="A1" i="4"/>
  <c r="A2" i="4"/>
  <c r="A3" i="4"/>
  <c r="A4" i="4"/>
  <c r="A5" i="4"/>
  <c r="A6" i="4"/>
  <c r="A7" i="4"/>
  <c r="A8" i="4"/>
  <c r="A9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X5" i="3"/>
  <c r="CY5" i="3"/>
  <c r="CZ5" i="3"/>
  <c r="DA5" i="3"/>
  <c r="DB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A8" i="3"/>
  <c r="DB8" i="3"/>
  <c r="DC8" i="3"/>
  <c r="A9" i="3"/>
  <c r="CX9" i="3"/>
  <c r="CY9" i="3"/>
  <c r="CZ9" i="3"/>
  <c r="DA9" i="3"/>
  <c r="DB9" i="3"/>
  <c r="DC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E28" i="1"/>
  <c r="AD28" i="1" s="1"/>
  <c r="CR28" i="1" s="1"/>
  <c r="Q28" i="1" s="1"/>
  <c r="AF28" i="1"/>
  <c r="AG28" i="1"/>
  <c r="CU28" i="1" s="1"/>
  <c r="T28" i="1" s="1"/>
  <c r="AH28" i="1"/>
  <c r="AI28" i="1"/>
  <c r="AJ28" i="1"/>
  <c r="CS28" i="1"/>
  <c r="R28" i="1" s="1"/>
  <c r="CT28" i="1"/>
  <c r="S28" i="1" s="1"/>
  <c r="CV28" i="1"/>
  <c r="U28" i="1" s="1"/>
  <c r="CW28" i="1"/>
  <c r="V28" i="1" s="1"/>
  <c r="CX28" i="1"/>
  <c r="W28" i="1" s="1"/>
  <c r="FR28" i="1"/>
  <c r="GL28" i="1"/>
  <c r="GO28" i="1"/>
  <c r="GP28" i="1"/>
  <c r="GV28" i="1"/>
  <c r="GX28" i="1"/>
  <c r="HC28" i="1"/>
  <c r="I29" i="1"/>
  <c r="AC29" i="1"/>
  <c r="AD29" i="1"/>
  <c r="CR29" i="1" s="1"/>
  <c r="Q29" i="1" s="1"/>
  <c r="AE29" i="1"/>
  <c r="AF29" i="1"/>
  <c r="CT29" i="1" s="1"/>
  <c r="AG29" i="1"/>
  <c r="AH29" i="1"/>
  <c r="CV29" i="1" s="1"/>
  <c r="U29" i="1" s="1"/>
  <c r="AH34" i="1" s="1"/>
  <c r="AI29" i="1"/>
  <c r="AJ29" i="1"/>
  <c r="CX29" i="1" s="1"/>
  <c r="CQ29" i="1"/>
  <c r="P29" i="1" s="1"/>
  <c r="CS29" i="1"/>
  <c r="R29" i="1" s="1"/>
  <c r="CU29" i="1"/>
  <c r="CW29" i="1"/>
  <c r="V29" i="1" s="1"/>
  <c r="FR29" i="1"/>
  <c r="GL29" i="1"/>
  <c r="GO29" i="1"/>
  <c r="GP29" i="1"/>
  <c r="GV29" i="1"/>
  <c r="HC29" i="1"/>
  <c r="GX29" i="1" s="1"/>
  <c r="CJ34" i="1" s="1"/>
  <c r="I30" i="1"/>
  <c r="U30" i="1"/>
  <c r="AC30" i="1"/>
  <c r="AE30" i="1"/>
  <c r="AF30" i="1"/>
  <c r="AG30" i="1"/>
  <c r="CU30" i="1" s="1"/>
  <c r="T30" i="1" s="1"/>
  <c r="AH30" i="1"/>
  <c r="AI30" i="1"/>
  <c r="CW30" i="1" s="1"/>
  <c r="V30" i="1" s="1"/>
  <c r="AJ30" i="1"/>
  <c r="CT30" i="1"/>
  <c r="S30" i="1" s="1"/>
  <c r="CV30" i="1"/>
  <c r="CX30" i="1"/>
  <c r="W30" i="1" s="1"/>
  <c r="FR30" i="1"/>
  <c r="GL30" i="1"/>
  <c r="GO30" i="1"/>
  <c r="GP30" i="1"/>
  <c r="GV30" i="1"/>
  <c r="HC30" i="1" s="1"/>
  <c r="GX30" i="1"/>
  <c r="C31" i="1"/>
  <c r="D31" i="1"/>
  <c r="S31" i="1"/>
  <c r="AC31" i="1"/>
  <c r="CQ31" i="1" s="1"/>
  <c r="P31" i="1" s="1"/>
  <c r="CP31" i="1" s="1"/>
  <c r="O31" i="1" s="1"/>
  <c r="AE31" i="1"/>
  <c r="AD31" i="1" s="1"/>
  <c r="CR31" i="1" s="1"/>
  <c r="Q31" i="1" s="1"/>
  <c r="AF31" i="1"/>
  <c r="AG31" i="1"/>
  <c r="CU31" i="1" s="1"/>
  <c r="T31" i="1" s="1"/>
  <c r="AH31" i="1"/>
  <c r="AI31" i="1"/>
  <c r="AJ31" i="1"/>
  <c r="CS31" i="1"/>
  <c r="R31" i="1" s="1"/>
  <c r="CT31" i="1"/>
  <c r="CV31" i="1"/>
  <c r="U31" i="1" s="1"/>
  <c r="CW31" i="1"/>
  <c r="V31" i="1" s="1"/>
  <c r="CX31" i="1"/>
  <c r="W31" i="1" s="1"/>
  <c r="FR31" i="1"/>
  <c r="GL31" i="1"/>
  <c r="GO31" i="1"/>
  <c r="GP31" i="1"/>
  <c r="GV31" i="1"/>
  <c r="HC31" i="1"/>
  <c r="GX31" i="1" s="1"/>
  <c r="I32" i="1"/>
  <c r="AC32" i="1"/>
  <c r="AE32" i="1"/>
  <c r="AD32" i="1" s="1"/>
  <c r="AB32" i="1" s="1"/>
  <c r="AF32" i="1"/>
  <c r="CT32" i="1" s="1"/>
  <c r="S32" i="1" s="1"/>
  <c r="CZ32" i="1" s="1"/>
  <c r="Y32" i="1" s="1"/>
  <c r="AG32" i="1"/>
  <c r="AH32" i="1"/>
  <c r="AI32" i="1"/>
  <c r="CW32" i="1" s="1"/>
  <c r="V32" i="1" s="1"/>
  <c r="AJ32" i="1"/>
  <c r="CX32" i="1" s="1"/>
  <c r="W32" i="1" s="1"/>
  <c r="CQ32" i="1"/>
  <c r="CS32" i="1"/>
  <c r="R32" i="1" s="1"/>
  <c r="CU32" i="1"/>
  <c r="T32" i="1" s="1"/>
  <c r="CV32" i="1"/>
  <c r="U32" i="1" s="1"/>
  <c r="FR32" i="1"/>
  <c r="GL32" i="1"/>
  <c r="GO32" i="1"/>
  <c r="GP32" i="1"/>
  <c r="GV32" i="1"/>
  <c r="HC32" i="1"/>
  <c r="GX32" i="1" s="1"/>
  <c r="B34" i="1"/>
  <c r="C34" i="1"/>
  <c r="C26" i="1" s="1"/>
  <c r="D34" i="1"/>
  <c r="D26" i="1" s="1"/>
  <c r="F34" i="1"/>
  <c r="F26" i="1" s="1"/>
  <c r="G34" i="1"/>
  <c r="G26" i="1" s="1"/>
  <c r="BD34" i="1"/>
  <c r="BD26" i="1" s="1"/>
  <c r="BX34" i="1"/>
  <c r="CK34" i="1"/>
  <c r="BB34" i="1" s="1"/>
  <c r="BB26" i="1" s="1"/>
  <c r="CL34" i="1"/>
  <c r="CL26" i="1" s="1"/>
  <c r="CM34" i="1"/>
  <c r="CM26" i="1" s="1"/>
  <c r="B64" i="1"/>
  <c r="B22" i="1" s="1"/>
  <c r="C64" i="1"/>
  <c r="C22" i="1" s="1"/>
  <c r="D64" i="1"/>
  <c r="D22" i="1" s="1"/>
  <c r="F64" i="1"/>
  <c r="F22" i="1" s="1"/>
  <c r="G64" i="1"/>
  <c r="G22" i="1" s="1"/>
  <c r="BD64" i="1"/>
  <c r="BD94" i="1" s="1"/>
  <c r="F89" i="1"/>
  <c r="B94" i="1"/>
  <c r="B18" i="1" s="1"/>
  <c r="C94" i="1"/>
  <c r="C18" i="1" s="1"/>
  <c r="D94" i="1"/>
  <c r="D18" i="1" s="1"/>
  <c r="F94" i="1"/>
  <c r="F18" i="1" s="1"/>
  <c r="G94" i="1"/>
  <c r="G18" i="1" s="1"/>
  <c r="J66" i="5" l="1"/>
  <c r="J62" i="5"/>
  <c r="G27" i="5"/>
  <c r="G66" i="5"/>
  <c r="G62" i="5"/>
  <c r="G26" i="5"/>
  <c r="BD18" i="1"/>
  <c r="F119" i="1"/>
  <c r="CY28" i="1"/>
  <c r="X28" i="1" s="1"/>
  <c r="CZ28" i="1"/>
  <c r="Y28" i="1" s="1"/>
  <c r="CJ26" i="1"/>
  <c r="BA34" i="1"/>
  <c r="AH26" i="1"/>
  <c r="U34" i="1"/>
  <c r="GN31" i="1"/>
  <c r="AI34" i="1"/>
  <c r="AB31" i="1"/>
  <c r="BY34" i="1"/>
  <c r="CD34" i="1"/>
  <c r="CQ28" i="1"/>
  <c r="P28" i="1" s="1"/>
  <c r="AB28" i="1"/>
  <c r="BD22" i="1"/>
  <c r="BX26" i="1"/>
  <c r="AO34" i="1"/>
  <c r="CR32" i="1"/>
  <c r="Q32" i="1" s="1"/>
  <c r="CS30" i="1"/>
  <c r="R30" i="1" s="1"/>
  <c r="CZ30" i="1" s="1"/>
  <c r="Y30" i="1" s="1"/>
  <c r="AD30" i="1"/>
  <c r="CR30" i="1" s="1"/>
  <c r="Q30" i="1" s="1"/>
  <c r="AD34" i="1" s="1"/>
  <c r="W29" i="1"/>
  <c r="AJ34" i="1" s="1"/>
  <c r="S29" i="1"/>
  <c r="AB29" i="1"/>
  <c r="AG34" i="1"/>
  <c r="CY32" i="1"/>
  <c r="X32" i="1" s="1"/>
  <c r="CY31" i="1"/>
  <c r="X31" i="1" s="1"/>
  <c r="GM31" i="1" s="1"/>
  <c r="CZ31" i="1"/>
  <c r="Y31" i="1" s="1"/>
  <c r="F47" i="1"/>
  <c r="BB64" i="1"/>
  <c r="F59" i="1"/>
  <c r="P32" i="1"/>
  <c r="CP32" i="1" s="1"/>
  <c r="O32" i="1" s="1"/>
  <c r="CY30" i="1"/>
  <c r="X30" i="1" s="1"/>
  <c r="CC34" i="1"/>
  <c r="T29" i="1"/>
  <c r="BZ34" i="1"/>
  <c r="CQ30" i="1"/>
  <c r="P30" i="1" s="1"/>
  <c r="BC34" i="1"/>
  <c r="W34" i="1" l="1"/>
  <c r="AJ26" i="1"/>
  <c r="AD26" i="1"/>
  <c r="Q34" i="1"/>
  <c r="BZ26" i="1"/>
  <c r="AQ34" i="1"/>
  <c r="CG34" i="1"/>
  <c r="CD26" i="1"/>
  <c r="AU34" i="1"/>
  <c r="V34" i="1"/>
  <c r="AI26" i="1"/>
  <c r="AK34" i="1"/>
  <c r="BC26" i="1"/>
  <c r="F50" i="1"/>
  <c r="BC64" i="1"/>
  <c r="AT34" i="1"/>
  <c r="CC26" i="1"/>
  <c r="CY29" i="1"/>
  <c r="X29" i="1" s="1"/>
  <c r="CZ29" i="1"/>
  <c r="Y29" i="1" s="1"/>
  <c r="CP29" i="1"/>
  <c r="O29" i="1" s="1"/>
  <c r="AE34" i="1"/>
  <c r="U64" i="1"/>
  <c r="F56" i="1"/>
  <c r="U26" i="1"/>
  <c r="AL34" i="1"/>
  <c r="AG26" i="1"/>
  <c r="T34" i="1"/>
  <c r="AC34" i="1"/>
  <c r="CP28" i="1"/>
  <c r="O28" i="1" s="1"/>
  <c r="F54" i="1"/>
  <c r="BA26" i="1"/>
  <c r="BA64" i="1"/>
  <c r="GM32" i="1"/>
  <c r="GN32" i="1"/>
  <c r="CP30" i="1"/>
  <c r="O30" i="1" s="1"/>
  <c r="AB30" i="1"/>
  <c r="BB22" i="1"/>
  <c r="F77" i="1"/>
  <c r="BB94" i="1"/>
  <c r="F38" i="1"/>
  <c r="AO26" i="1"/>
  <c r="AO64" i="1"/>
  <c r="AP34" i="1"/>
  <c r="CI34" i="1"/>
  <c r="BY26" i="1"/>
  <c r="AF34" i="1"/>
  <c r="AK26" i="1" l="1"/>
  <c r="X34" i="1"/>
  <c r="F46" i="1"/>
  <c r="Q64" i="1"/>
  <c r="Q26" i="1"/>
  <c r="AP26" i="1"/>
  <c r="F43" i="1"/>
  <c r="AP64" i="1"/>
  <c r="BB18" i="1"/>
  <c r="F107" i="1"/>
  <c r="GM30" i="1"/>
  <c r="GN30" i="1"/>
  <c r="T26" i="1"/>
  <c r="T64" i="1"/>
  <c r="F55" i="1"/>
  <c r="BC22" i="1"/>
  <c r="BC94" i="1"/>
  <c r="F80" i="1"/>
  <c r="AX34" i="1"/>
  <c r="CG26" i="1"/>
  <c r="CI26" i="1"/>
  <c r="AZ34" i="1"/>
  <c r="BA22" i="1"/>
  <c r="BA94" i="1"/>
  <c r="F84" i="1"/>
  <c r="S34" i="1"/>
  <c r="AF26" i="1"/>
  <c r="AO22" i="1"/>
  <c r="F68" i="1"/>
  <c r="AO94" i="1"/>
  <c r="U22" i="1"/>
  <c r="U94" i="1"/>
  <c r="F86" i="1"/>
  <c r="V26" i="1"/>
  <c r="F57" i="1"/>
  <c r="V64" i="1"/>
  <c r="AQ26" i="1"/>
  <c r="F44" i="1"/>
  <c r="AQ64" i="1"/>
  <c r="CH34" i="1"/>
  <c r="P34" i="1"/>
  <c r="CF34" i="1"/>
  <c r="CE34" i="1"/>
  <c r="AC26" i="1"/>
  <c r="GM29" i="1"/>
  <c r="GN29" i="1"/>
  <c r="AT26" i="1"/>
  <c r="AT64" i="1"/>
  <c r="F52" i="1"/>
  <c r="GM28" i="1"/>
  <c r="CA34" i="1" s="1"/>
  <c r="AB34" i="1"/>
  <c r="GN28" i="1"/>
  <c r="CB34" i="1" s="1"/>
  <c r="AL26" i="1"/>
  <c r="Y34" i="1"/>
  <c r="R34" i="1"/>
  <c r="AE26" i="1"/>
  <c r="F53" i="1"/>
  <c r="AU26" i="1"/>
  <c r="AU64" i="1"/>
  <c r="W26" i="1"/>
  <c r="F58" i="1"/>
  <c r="W64" i="1"/>
  <c r="CB26" i="1" l="1"/>
  <c r="AS34" i="1"/>
  <c r="V22" i="1"/>
  <c r="F87" i="1"/>
  <c r="V94" i="1"/>
  <c r="U18" i="1"/>
  <c r="F116" i="1"/>
  <c r="BA18" i="1"/>
  <c r="F114" i="1"/>
  <c r="AP22" i="1"/>
  <c r="F73" i="1"/>
  <c r="G16" i="2" s="1"/>
  <c r="G18" i="2" s="1"/>
  <c r="AP94" i="1"/>
  <c r="Q22" i="1"/>
  <c r="F76" i="1"/>
  <c r="Q94" i="1"/>
  <c r="AU22" i="1"/>
  <c r="F83" i="1"/>
  <c r="H16" i="2" s="1"/>
  <c r="H18" i="2" s="1"/>
  <c r="AU94" i="1"/>
  <c r="R26" i="1"/>
  <c r="F48" i="1"/>
  <c r="R64" i="1"/>
  <c r="AQ22" i="1"/>
  <c r="AQ94" i="1"/>
  <c r="F74" i="1"/>
  <c r="AX26" i="1"/>
  <c r="F41" i="1"/>
  <c r="AX64" i="1"/>
  <c r="CH26" i="1"/>
  <c r="AY34" i="1"/>
  <c r="O34" i="1"/>
  <c r="AB26" i="1"/>
  <c r="CE26" i="1"/>
  <c r="AV34" i="1"/>
  <c r="W22" i="1"/>
  <c r="F88" i="1"/>
  <c r="W94" i="1"/>
  <c r="F61" i="1"/>
  <c r="Y26" i="1"/>
  <c r="Y64" i="1"/>
  <c r="CF26" i="1"/>
  <c r="AW34" i="1"/>
  <c r="AO18" i="1"/>
  <c r="F98" i="1"/>
  <c r="F49" i="1"/>
  <c r="S26" i="1"/>
  <c r="S64" i="1"/>
  <c r="F45" i="1"/>
  <c r="AZ26" i="1"/>
  <c r="AZ64" i="1"/>
  <c r="T94" i="1"/>
  <c r="T22" i="1"/>
  <c r="F85" i="1"/>
  <c r="X26" i="1"/>
  <c r="F60" i="1"/>
  <c r="X64" i="1"/>
  <c r="AT22" i="1"/>
  <c r="F82" i="1"/>
  <c r="F16" i="2" s="1"/>
  <c r="F18" i="2" s="1"/>
  <c r="AT94" i="1"/>
  <c r="CA26" i="1"/>
  <c r="AR34" i="1"/>
  <c r="F37" i="1"/>
  <c r="P26" i="1"/>
  <c r="P64" i="1"/>
  <c r="BC18" i="1"/>
  <c r="F110" i="1"/>
  <c r="AP18" i="1" l="1"/>
  <c r="F103" i="1"/>
  <c r="F125" i="1" s="1"/>
  <c r="X94" i="1"/>
  <c r="X22" i="1"/>
  <c r="F90" i="1"/>
  <c r="Y22" i="1"/>
  <c r="F91" i="1"/>
  <c r="Y94" i="1"/>
  <c r="AX22" i="1"/>
  <c r="F71" i="1"/>
  <c r="AX94" i="1"/>
  <c r="Q18" i="1"/>
  <c r="F106" i="1"/>
  <c r="F118" i="1"/>
  <c r="W18" i="1"/>
  <c r="AQ18" i="1"/>
  <c r="F104" i="1"/>
  <c r="AT18" i="1"/>
  <c r="F112" i="1"/>
  <c r="T18" i="1"/>
  <c r="F115" i="1"/>
  <c r="S22" i="1"/>
  <c r="F79" i="1"/>
  <c r="J16" i="2" s="1"/>
  <c r="J18" i="2" s="1"/>
  <c r="S94" i="1"/>
  <c r="O26" i="1"/>
  <c r="O64" i="1"/>
  <c r="F36" i="1"/>
  <c r="AU18" i="1"/>
  <c r="F113" i="1"/>
  <c r="F126" i="1" s="1"/>
  <c r="AS26" i="1"/>
  <c r="F51" i="1"/>
  <c r="AS64" i="1"/>
  <c r="F62" i="1"/>
  <c r="AR26" i="1"/>
  <c r="AR64" i="1"/>
  <c r="F67" i="1"/>
  <c r="P94" i="1"/>
  <c r="P22" i="1"/>
  <c r="F75" i="1"/>
  <c r="AZ22" i="1"/>
  <c r="AZ94" i="1"/>
  <c r="F40" i="1"/>
  <c r="AW26" i="1"/>
  <c r="AW64" i="1"/>
  <c r="AV26" i="1"/>
  <c r="AV64" i="1"/>
  <c r="F39" i="1"/>
  <c r="AY26" i="1"/>
  <c r="F42" i="1"/>
  <c r="AY64" i="1"/>
  <c r="R22" i="1"/>
  <c r="R94" i="1"/>
  <c r="F78" i="1"/>
  <c r="V18" i="1"/>
  <c r="F117" i="1"/>
  <c r="R18" i="1" l="1"/>
  <c r="F108" i="1"/>
  <c r="AS22" i="1"/>
  <c r="AS94" i="1"/>
  <c r="F81" i="1"/>
  <c r="E16" i="2" s="1"/>
  <c r="Y18" i="1"/>
  <c r="F121" i="1"/>
  <c r="F92" i="1"/>
  <c r="AR94" i="1"/>
  <c r="AR22" i="1"/>
  <c r="AX18" i="1"/>
  <c r="F101" i="1"/>
  <c r="X18" i="1"/>
  <c r="F120" i="1"/>
  <c r="S18" i="1"/>
  <c r="F109" i="1"/>
  <c r="AY22" i="1"/>
  <c r="AY94" i="1"/>
  <c r="F72" i="1"/>
  <c r="AV22" i="1"/>
  <c r="AV94" i="1"/>
  <c r="F69" i="1"/>
  <c r="O22" i="1"/>
  <c r="F66" i="1"/>
  <c r="O94" i="1"/>
  <c r="AW22" i="1"/>
  <c r="AW94" i="1"/>
  <c r="F70" i="1"/>
  <c r="AZ18" i="1"/>
  <c r="F105" i="1"/>
  <c r="P18" i="1"/>
  <c r="F97" i="1"/>
  <c r="AS18" i="1" l="1"/>
  <c r="F111" i="1"/>
  <c r="F124" i="1" s="1"/>
  <c r="F123" i="1" s="1"/>
  <c r="AW18" i="1"/>
  <c r="F100" i="1"/>
  <c r="F102" i="1"/>
  <c r="AY18" i="1"/>
  <c r="O18" i="1"/>
  <c r="F96" i="1"/>
  <c r="AV18" i="1"/>
  <c r="F99" i="1"/>
  <c r="AR18" i="1"/>
  <c r="F122" i="1"/>
  <c r="I16" i="2"/>
  <c r="I18" i="2" s="1"/>
  <c r="E18" i="2"/>
</calcChain>
</file>

<file path=xl/sharedStrings.xml><?xml version="1.0" encoding="utf-8"?>
<sst xmlns="http://schemas.openxmlformats.org/spreadsheetml/2006/main" count="1092" uniqueCount="244">
  <si>
    <t>Smeta.RU  (495) 974-1589</t>
  </si>
  <si>
    <t>_PS_</t>
  </si>
  <si>
    <t>Smeta.RU</t>
  </si>
  <si>
    <t/>
  </si>
  <si>
    <t>Демонтаж ТП (КТП, МТП, СТП): 25, 40, 63, 100, 160, 250, 400, 630 кВА</t>
  </si>
  <si>
    <t>Типовые проекты 3.407.1-143  выпуск 2, 3.407-150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</si>
  <si>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</si>
  <si>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</si>
  <si>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</si>
  <si>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</si>
  <si>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</si>
  <si>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</si>
  <si>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</si>
  <si>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</si>
  <si>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Строительные работы</t>
  </si>
  <si>
    <t>2</t>
  </si>
  <si>
    <t>33-04-029-3</t>
  </si>
  <si>
    <t>Демонтаж фундаментов для комплектных трансформаторных подстанций киоскового типа с укладкой на горизонтальную поверхность 4-х лежней</t>
  </si>
  <si>
    <t>1 подстанция</t>
  </si>
  <si>
    <t>ТЕР Московской обл., 33-04-029-3, приказ Минстроя России №675/пр от 28.02.2017 № 260/пр</t>
  </si>
  <si>
    <t>Поправка: МДС 81-36.2004, п.3.3.1.а  Наименование: При демонтаже (разборке) сборных бетонных и железобетонных конструкций</t>
  </si>
  <si>
    <t>)*0</t>
  </si>
  <si>
    <t>)*0,8</t>
  </si>
  <si>
    <t>Общестроительные работы</t>
  </si>
  <si>
    <t>Линии элекропередач</t>
  </si>
  <si>
    <t>ФЕР-33</t>
  </si>
  <si>
    <t>Поправка: МДС 81-36.2004, п.3.3.1.а</t>
  </si>
  <si>
    <t>2,1</t>
  </si>
  <si>
    <t>403-2431</t>
  </si>
  <si>
    <t>Стойка железобетонная сборная под электрооборудование</t>
  </si>
  <si>
    <t>м3</t>
  </si>
  <si>
    <t>ТССЦ Московской обл., 403-2431, приказ Минстроя России №675/пр от 28.02.2017 № 257/пр</t>
  </si>
  <si>
    <t>2,2</t>
  </si>
  <si>
    <t>408-0200</t>
  </si>
  <si>
    <t>Смесь песчано-гравийная природная</t>
  </si>
  <si>
    <t>ТССЦ Московской обл., 408-0200, приказ Минстроя России №675/пр от 28.02.2017 № 257/пр</t>
  </si>
  <si>
    <t>3</t>
  </si>
  <si>
    <t>33-04-029-8</t>
  </si>
  <si>
    <t>Демонтаж оборудования для комплектных трансформаторных подстанций киоскового типа проходных подстанций с воздушными вводами</t>
  </si>
  <si>
    <t>ТЕР Московской обл., 33-04-029-8, приказ Минстроя России №675/пр от 28.02.2017 № 260/пр</t>
  </si>
  <si>
    <t>Поправка: МДС 81-36.2004, п.3.3.1.д  Наименование: При демонтаже металлических конструкций</t>
  </si>
  <si>
    <t>)*0,7</t>
  </si>
  <si>
    <t>Поправка: МДС 81-36.2004, п.3.3.1.д</t>
  </si>
  <si>
    <t>3,1</t>
  </si>
  <si>
    <t>201-9261</t>
  </si>
  <si>
    <t>Детали крепления стальные</t>
  </si>
  <si>
    <t>кг</t>
  </si>
  <si>
    <t>ТССЦ Московской обл., 201-9261, приказ Минстроя России №675/пр от 28.02.2017 № 255/пр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</si>
  <si>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</si>
  <si>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</si>
  <si>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</si>
  <si>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</si>
  <si>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</si>
  <si>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</si>
  <si>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</si>
  <si>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</si>
  <si>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</si>
  <si>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</si>
  <si>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</si>
  <si>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</si>
  <si>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</si>
  <si>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</si>
  <si>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</si>
  <si>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</si>
  <si>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</si>
  <si>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</si>
  <si>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</si>
  <si>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</si>
  <si>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</si>
  <si>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</si>
  <si>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</si>
  <si>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</si>
  <si>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</si>
  <si>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</si>
  <si>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</si>
  <si>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</si>
  <si>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</si>
  <si>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</si>
  <si>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</si>
  <si>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</si>
  <si>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</si>
  <si>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</si>
  <si>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</si>
  <si>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</si>
  <si>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</si>
  <si>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</si>
  <si>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</si>
  <si>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</si>
  <si>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</si>
  <si>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</si>
  <si>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</si>
  <si>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</si>
  <si>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</si>
  <si>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</si>
  <si>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</si>
  <si>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</si>
  <si>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</si>
  <si>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</si>
  <si>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</si>
  <si>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</si>
  <si>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</si>
  <si>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</si>
  <si>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</si>
  <si>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</si>
  <si>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</si>
  <si>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</si>
  <si>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</si>
  <si>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Оборудование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</si>
  <si>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</si>
  <si>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</si>
  <si>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</si>
  <si>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</si>
  <si>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</si>
  <si>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</si>
  <si>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</si>
  <si>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</si>
  <si>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</si>
  <si>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</si>
  <si>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</si>
  <si>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</si>
  <si>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</si>
  <si>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</si>
  <si>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</si>
  <si>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</si>
  <si>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</si>
  <si>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</si>
  <si>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</si>
  <si>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</si>
  <si>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</si>
  <si>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</si>
  <si>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</si>
  <si>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</si>
  <si>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</si>
  <si>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</si>
  <si>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</si>
  <si>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</si>
  <si>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</si>
  <si>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</si>
  <si>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</si>
  <si>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</si>
  <si>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</si>
  <si>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</si>
  <si>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</si>
  <si>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</si>
  <si>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</si>
  <si>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</si>
  <si>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</si>
  <si>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</si>
  <si>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</si>
  <si>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</si>
  <si>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</si>
  <si>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</si>
  <si>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</si>
  <si>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</si>
  <si>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</si>
  <si>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</si>
  <si>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</si>
  <si>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</si>
  <si>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</si>
  <si>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</si>
  <si>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</si>
  <si>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</si>
  <si>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</si>
  <si>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</si>
  <si>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</si>
  <si>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</si>
  <si>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</si>
  <si>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</si>
  <si>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</si>
  <si>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</si>
  <si>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</si>
  <si>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</si>
  <si>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</si>
  <si>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</si>
  <si>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</si>
  <si>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</si>
  <si>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</si>
  <si>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</si>
  <si>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</si>
  <si>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</si>
  <si>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</si>
  <si>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</si>
  <si>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</si>
  <si>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</si>
  <si>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</si>
  <si>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</si>
  <si>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1-1034-90</t>
  </si>
  <si>
    <t>Рабочий строитель среднего разряда 3,4</t>
  </si>
  <si>
    <t>чел.-ч</t>
  </si>
  <si>
    <t>Затраты труда машинистов</t>
  </si>
  <si>
    <t>чел.час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</si>
  <si>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</si>
  <si>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</si>
  <si>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</si>
  <si>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маш.-ч</t>
  </si>
  <si>
    <t>1-1042-90</t>
  </si>
  <si>
    <t>Рабочий строитель среднего разряда 4,2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</si>
  <si>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</si>
  <si>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</si>
  <si>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</si>
  <si>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</si>
  <si>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</si>
  <si>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</si>
  <si>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</si>
  <si>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</si>
  <si>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</si>
  <si>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</si>
  <si>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</si>
  <si>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</si>
  <si>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</si>
  <si>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</si>
  <si>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</si>
  <si>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</si>
  <si>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</si>
  <si>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</si>
  <si>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</si>
  <si>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</si>
  <si>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</si>
  <si>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</si>
  <si>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</si>
  <si>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</si>
  <si>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</si>
  <si>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</si>
  <si>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</si>
  <si>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</si>
  <si>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</si>
  <si>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</si>
  <si>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</si>
  <si>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</si>
  <si>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r>
      <t>33-04-029-3</t>
    </r>
    <r>
      <rPr>
        <i/>
        <sz val="10"/>
        <rFont val="Arial"/>
        <family val="2"/>
        <charset val="204"/>
      </rPr>
      <t xml:space="preserve">
Поправка: МДС 81-36.2004, п.3.3.1.а</t>
    </r>
  </si>
  <si>
    <t>Зарплата</t>
  </si>
  <si>
    <t>в т.ч. зарплата машинистов</t>
  </si>
  <si>
    <t>НР от ФОТ</t>
  </si>
  <si>
    <t>%</t>
  </si>
  <si>
    <t>СП от ФОТ</t>
  </si>
  <si>
    <t>Затраты труда</t>
  </si>
  <si>
    <t>чел-ч</t>
  </si>
  <si>
    <r>
      <t>33-04-029-8</t>
    </r>
    <r>
      <rPr>
        <i/>
        <sz val="10"/>
        <rFont val="Arial"/>
        <family val="2"/>
        <charset val="204"/>
      </rPr>
      <t xml:space="preserve">
Поправка: МДС 81-36.2004, п.3.3.1.д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</si>
  <si>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</si>
  <si>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</si>
  <si>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</si>
  <si>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</si>
  <si>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</si>
  <si>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Демонтаж ТП (КТП, МТП, СТП): 250, 400, 630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</si>
</sst>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11" fillId="0" borderId="0" xfId="0" applyFont="1" applyAlignment="1">
      <alignment vertical="center"/>
    </xf>
    <xf numFmtId="0" fontId="14" fillId="0" borderId="0" xfId="0" applyFont="1"/>
    <xf numFmtId="0" fontId="11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0" fontId="17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2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164" fontId="14" fillId="0" borderId="1" xfId="0" applyNumberFormat="1" applyFont="1" applyBorder="1" applyAlignment="1">
      <alignment horizontal="right"/>
    </xf>
    <xf numFmtId="0" fontId="12" fillId="0" borderId="0" xfId="0" applyFont="1" applyAlignment="1">
      <alignment horizontal="center" wrapText="1"/>
    </xf>
    <xf numFmtId="0" fontId="11" fillId="0" borderId="2" xfId="0" applyFont="1" applyBorder="1" applyAlignment="1">
      <alignment horizontal="left"/>
    </xf>
    <xf numFmtId="0" fontId="10" fillId="0" borderId="1" xfId="0" applyFont="1" applyBorder="1" applyAlignment="1">
      <alignment horizontal="center" vertical="top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/>
    </xf>
    <xf numFmtId="0" fontId="11" fillId="0" borderId="0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8"/>
  <sheetViews>
    <sheetView tabSelected="1" topLeftCell="A4" zoomScaleNormal="100" workbookViewId="0">
      <selection activeCell="B19" sqref="B19:K19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0" width="0" hidden="1" customWidth="1"/>
    <col min="31" max="31" width="161.7109375" hidden="1" customWidth="1"/>
    <col min="32" max="32" width="91.7109375" hidden="1" customWidth="1"/>
    <col min="33" max="36" width="0" hidden="1" customWidth="1"/>
  </cols>
  <sheetData>
    <row r="1" spans="1:12" x14ac:dyDescent="0.2">
      <c r="A1" s="9" t="str">
        <f>Source!B1</f>
        <v>Smeta.RU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72" t="s">
        <v>197</v>
      </c>
      <c r="C3" s="72"/>
      <c r="D3" s="72"/>
      <c r="E3" s="72"/>
      <c r="F3" s="11"/>
      <c r="G3" s="11"/>
      <c r="H3" s="72" t="s">
        <v>198</v>
      </c>
      <c r="I3" s="72"/>
      <c r="J3" s="72"/>
      <c r="K3" s="72"/>
      <c r="L3" s="72"/>
    </row>
    <row r="4" spans="1:12" ht="14.25" x14ac:dyDescent="0.2">
      <c r="A4" s="11"/>
      <c r="B4" s="73"/>
      <c r="C4" s="73"/>
      <c r="D4" s="73"/>
      <c r="E4" s="73"/>
      <c r="F4" s="11"/>
      <c r="G4" s="11"/>
      <c r="H4" s="73"/>
      <c r="I4" s="73"/>
      <c r="J4" s="73"/>
      <c r="K4" s="73"/>
      <c r="L4" s="73"/>
    </row>
    <row r="5" spans="1:12" ht="14.25" x14ac:dyDescent="0.2">
      <c r="A5" s="13"/>
      <c r="B5" s="13"/>
      <c r="C5" s="14"/>
      <c r="D5" s="14"/>
      <c r="E5" s="14"/>
      <c r="F5" s="11"/>
      <c r="G5" s="11"/>
      <c r="H5" s="15"/>
      <c r="I5" s="14"/>
      <c r="J5" s="14"/>
      <c r="K5" s="14"/>
      <c r="L5" s="15"/>
    </row>
    <row r="6" spans="1:12" ht="14.25" x14ac:dyDescent="0.2">
      <c r="A6" s="15"/>
      <c r="B6" s="73" t="str">
        <f>CONCATENATE("______________________ ", IF(Source!AL12&lt;&gt;"", Source!AL12, ""))</f>
        <v xml:space="preserve">______________________ </v>
      </c>
      <c r="C6" s="73"/>
      <c r="D6" s="73"/>
      <c r="E6" s="73"/>
      <c r="F6" s="11"/>
      <c r="G6" s="11"/>
      <c r="H6" s="73" t="str">
        <f>CONCATENATE("______________________ ", IF(Source!AH12&lt;&gt;"", Source!AH12, ""))</f>
        <v xml:space="preserve">______________________ </v>
      </c>
      <c r="I6" s="73"/>
      <c r="J6" s="73"/>
      <c r="K6" s="73"/>
      <c r="L6" s="73"/>
    </row>
    <row r="7" spans="1:12" ht="14.25" x14ac:dyDescent="0.2">
      <c r="A7" s="16"/>
      <c r="B7" s="69" t="s">
        <v>199</v>
      </c>
      <c r="C7" s="69"/>
      <c r="D7" s="69"/>
      <c r="E7" s="69"/>
      <c r="F7" s="11"/>
      <c r="G7" s="11"/>
      <c r="H7" s="69" t="s">
        <v>199</v>
      </c>
      <c r="I7" s="69"/>
      <c r="J7" s="69"/>
      <c r="K7" s="69"/>
      <c r="L7" s="69"/>
    </row>
    <row r="10" spans="1:12" ht="15.75" x14ac:dyDescent="0.25">
      <c r="A10" s="16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16"/>
    </row>
    <row r="11" spans="1:12" ht="14.25" x14ac:dyDescent="0.2">
      <c r="A11" s="17"/>
      <c r="B11" s="70" t="s">
        <v>200</v>
      </c>
      <c r="C11" s="70"/>
      <c r="D11" s="70"/>
      <c r="E11" s="70"/>
      <c r="F11" s="70"/>
      <c r="G11" s="70"/>
      <c r="H11" s="70"/>
      <c r="I11" s="70"/>
      <c r="J11" s="70"/>
      <c r="K11" s="70"/>
      <c r="L11" s="16"/>
    </row>
    <row r="12" spans="1:1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x14ac:dyDescent="0.2">
      <c r="A13" s="11"/>
      <c r="B13" s="11"/>
      <c r="C13" s="11"/>
      <c r="D13" s="11"/>
      <c r="E13" s="11"/>
      <c r="F13" s="71" t="s">
        <v>201</v>
      </c>
      <c r="G13" s="71"/>
      <c r="H13" s="67">
        <f>IF(Source!F12&lt;&gt;"Новый объект", Source!F12, "")</f>
        <v>28</v>
      </c>
      <c r="I13" s="67"/>
      <c r="J13" s="67"/>
      <c r="K13" s="67"/>
      <c r="L13" s="18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19"/>
      <c r="B15" s="63" t="str">
        <f>CONCATENATE( "ЛОКАЛЬНАЯ СМЕТА № ",IF(Source!F12&lt;&gt;"Новый объект", Source!F12, ""))</f>
        <v>ЛОКАЛЬНАЯ СМЕТА № 28</v>
      </c>
      <c r="C15" s="63"/>
      <c r="D15" s="63"/>
      <c r="E15" s="63"/>
      <c r="F15" s="63"/>
      <c r="G15" s="63"/>
      <c r="H15" s="63"/>
      <c r="I15" s="63"/>
      <c r="J15" s="63"/>
      <c r="K15" s="63"/>
      <c r="L15" s="19"/>
    </row>
    <row r="16" spans="1:12" ht="15.75" x14ac:dyDescent="0.25">
      <c r="A16" s="19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19"/>
    </row>
    <row r="17" spans="1:12" ht="18" hidden="1" x14ac:dyDescent="0.25">
      <c r="A17" s="19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19"/>
    </row>
    <row r="18" spans="1:12" ht="14.25" hidden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18" x14ac:dyDescent="0.25">
      <c r="A19" s="11"/>
      <c r="B19" s="65" t="str">
        <f>IF(Source!G12&lt;&gt;"Новый объект", Source!G12, "")</f>
        <v>Демонтаж ТП (КТП, МТП, СТП): 250, 400, 630 кВА</v>
      </c>
      <c r="C19" s="65"/>
      <c r="D19" s="65"/>
      <c r="E19" s="65"/>
      <c r="F19" s="65"/>
      <c r="G19" s="65"/>
      <c r="H19" s="65"/>
      <c r="I19" s="65"/>
      <c r="J19" s="65"/>
      <c r="K19" s="65"/>
      <c r="L19" s="21"/>
    </row>
    <row r="20" spans="1:12" ht="14.25" x14ac:dyDescent="0.2">
      <c r="A20" s="11"/>
      <c r="B20" s="66" t="s">
        <v>202</v>
      </c>
      <c r="C20" s="66"/>
      <c r="D20" s="66"/>
      <c r="E20" s="66"/>
      <c r="F20" s="66"/>
      <c r="G20" s="66"/>
      <c r="H20" s="66"/>
      <c r="I20" s="66"/>
      <c r="J20" s="66"/>
      <c r="K20" s="66"/>
      <c r="L20" s="16"/>
    </row>
    <row r="21" spans="1:12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4.25" x14ac:dyDescent="0.2">
      <c r="A22" s="67" t="str">
        <f>CONCATENATE("Основание: ", Source!J12)</f>
        <v>Основание: Типовые проекты 3.407.1-143  выпуск 2, 3.407-150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</row>
    <row r="23" spans="1:12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ht="14.25" x14ac:dyDescent="0.2">
      <c r="A25" s="11"/>
      <c r="B25" s="11"/>
      <c r="C25" s="11"/>
      <c r="D25" s="11"/>
      <c r="E25" s="22"/>
      <c r="F25" s="22"/>
      <c r="G25" s="68" t="s">
        <v>203</v>
      </c>
      <c r="H25" s="68"/>
      <c r="I25" s="68" t="s">
        <v>204</v>
      </c>
      <c r="J25" s="68"/>
      <c r="K25" s="11"/>
      <c r="L25" s="11"/>
    </row>
    <row r="26" spans="1:12" ht="15" x14ac:dyDescent="0.25">
      <c r="A26" s="11"/>
      <c r="B26" s="11"/>
      <c r="C26" s="59" t="s">
        <v>205</v>
      </c>
      <c r="D26" s="59"/>
      <c r="E26" s="59"/>
      <c r="F26" s="59"/>
      <c r="G26" s="60">
        <f>SUM(O1:O68)/1000</f>
        <v>1.7083499999999998</v>
      </c>
      <c r="H26" s="60"/>
      <c r="I26" s="60">
        <f>(Source!F122/1000)</f>
        <v>42.861739999999998</v>
      </c>
      <c r="J26" s="60"/>
      <c r="K26" s="61" t="s">
        <v>206</v>
      </c>
      <c r="L26" s="61"/>
    </row>
    <row r="27" spans="1:12" ht="14.25" x14ac:dyDescent="0.2">
      <c r="A27" s="11"/>
      <c r="B27" s="11"/>
      <c r="C27" s="62" t="s">
        <v>207</v>
      </c>
      <c r="D27" s="62"/>
      <c r="E27" s="62"/>
      <c r="F27" s="62"/>
      <c r="G27" s="60">
        <f>SUM(W1:W68)/1000</f>
        <v>1.7083499999999998</v>
      </c>
      <c r="H27" s="60"/>
      <c r="I27" s="60">
        <f>(Source!F111)/1000</f>
        <v>42.861739999999998</v>
      </c>
      <c r="J27" s="60"/>
      <c r="K27" s="61" t="s">
        <v>206</v>
      </c>
      <c r="L27" s="61"/>
    </row>
    <row r="28" spans="1:12" ht="14.25" x14ac:dyDescent="0.2">
      <c r="A28" s="11"/>
      <c r="B28" s="11"/>
      <c r="C28" s="62" t="s">
        <v>208</v>
      </c>
      <c r="D28" s="62"/>
      <c r="E28" s="62"/>
      <c r="F28" s="62"/>
      <c r="G28" s="60">
        <f>SUM(X1:X68)/1000</f>
        <v>0</v>
      </c>
      <c r="H28" s="60"/>
      <c r="I28" s="60">
        <f>(Source!F112)/1000</f>
        <v>0</v>
      </c>
      <c r="J28" s="60"/>
      <c r="K28" s="61" t="s">
        <v>206</v>
      </c>
      <c r="L28" s="61"/>
    </row>
    <row r="29" spans="1:12" ht="14.25" x14ac:dyDescent="0.2">
      <c r="A29" s="11"/>
      <c r="B29" s="11"/>
      <c r="C29" s="62" t="s">
        <v>209</v>
      </c>
      <c r="D29" s="62"/>
      <c r="E29" s="62"/>
      <c r="F29" s="62"/>
      <c r="G29" s="60">
        <f>SUM(Y1:Y68)/1000</f>
        <v>0</v>
      </c>
      <c r="H29" s="60"/>
      <c r="I29" s="60">
        <f>(Source!F103)/1000</f>
        <v>0</v>
      </c>
      <c r="J29" s="60"/>
      <c r="K29" s="61" t="s">
        <v>206</v>
      </c>
      <c r="L29" s="61"/>
    </row>
    <row r="30" spans="1:12" ht="14.25" x14ac:dyDescent="0.2">
      <c r="A30" s="11"/>
      <c r="B30" s="11"/>
      <c r="C30" s="62" t="s">
        <v>210</v>
      </c>
      <c r="D30" s="62"/>
      <c r="E30" s="62"/>
      <c r="F30" s="62"/>
      <c r="G30" s="60">
        <f>SUM(Z1:Z68)/1000</f>
        <v>0</v>
      </c>
      <c r="H30" s="60"/>
      <c r="I30" s="60">
        <f>(Source!F113+Source!F114)/1000</f>
        <v>0</v>
      </c>
      <c r="J30" s="60"/>
      <c r="K30" s="61" t="s">
        <v>206</v>
      </c>
      <c r="L30" s="61"/>
    </row>
    <row r="31" spans="1:12" ht="15" x14ac:dyDescent="0.25">
      <c r="A31" s="11"/>
      <c r="B31" s="11"/>
      <c r="C31" s="59" t="s">
        <v>211</v>
      </c>
      <c r="D31" s="59"/>
      <c r="E31" s="59"/>
      <c r="F31" s="59"/>
      <c r="G31" s="60">
        <f>I31</f>
        <v>41.353999999999999</v>
      </c>
      <c r="H31" s="60"/>
      <c r="I31" s="60">
        <f>(Source!F116+Source!F117)</f>
        <v>41.353999999999999</v>
      </c>
      <c r="J31" s="60"/>
      <c r="K31" s="61" t="s">
        <v>212</v>
      </c>
      <c r="L31" s="61"/>
    </row>
    <row r="32" spans="1:12" ht="15" x14ac:dyDescent="0.25">
      <c r="A32" s="11"/>
      <c r="B32" s="11"/>
      <c r="C32" s="59" t="s">
        <v>213</v>
      </c>
      <c r="D32" s="59"/>
      <c r="E32" s="59"/>
      <c r="F32" s="59"/>
      <c r="G32" s="60">
        <f>SUM(R1:R68)/1000</f>
        <v>0.42666000000000004</v>
      </c>
      <c r="H32" s="60"/>
      <c r="I32" s="60">
        <f>(Source!F109+ Source!F108)/1000</f>
        <v>14.74544</v>
      </c>
      <c r="J32" s="60"/>
      <c r="K32" s="61" t="s">
        <v>206</v>
      </c>
      <c r="L32" s="61"/>
    </row>
    <row r="33" spans="1:31" ht="14.25" hidden="1" x14ac:dyDescent="0.2">
      <c r="A33" s="11"/>
      <c r="B33" s="11"/>
      <c r="C33" s="62" t="s">
        <v>87</v>
      </c>
      <c r="D33" s="62"/>
      <c r="E33" s="62"/>
      <c r="F33" s="62"/>
      <c r="G33" s="60"/>
      <c r="H33" s="60"/>
      <c r="I33" s="60"/>
      <c r="J33" s="60"/>
      <c r="K33" s="23" t="s">
        <v>206</v>
      </c>
      <c r="L33" s="11"/>
    </row>
    <row r="34" spans="1:31" ht="15" x14ac:dyDescent="0.25">
      <c r="A34" s="11"/>
      <c r="B34" s="11"/>
      <c r="C34" s="24"/>
      <c r="D34" s="24"/>
      <c r="E34" s="24"/>
      <c r="F34" s="15"/>
      <c r="G34" s="25"/>
      <c r="H34" s="25"/>
      <c r="I34" s="25"/>
      <c r="J34" s="25"/>
      <c r="K34" s="25"/>
      <c r="L34" s="25"/>
    </row>
    <row r="35" spans="1:31" ht="15" hidden="1" x14ac:dyDescent="0.2">
      <c r="A35" s="15" t="s">
        <v>214</v>
      </c>
      <c r="B35" s="11"/>
      <c r="C35" s="11"/>
      <c r="D35" s="13"/>
      <c r="E35" s="11"/>
      <c r="F35" s="11"/>
      <c r="G35" s="26"/>
      <c r="H35" s="26"/>
      <c r="I35" s="27"/>
      <c r="J35" s="26"/>
      <c r="K35" s="26"/>
      <c r="L35" s="26"/>
    </row>
    <row r="36" spans="1:31" ht="15" hidden="1" x14ac:dyDescent="0.2">
      <c r="A36" s="15" t="s">
        <v>215</v>
      </c>
      <c r="B36" s="11"/>
      <c r="C36" s="11"/>
      <c r="D36" s="13"/>
      <c r="E36" s="11"/>
      <c r="F36" s="11"/>
      <c r="G36" s="26"/>
      <c r="H36" s="26"/>
      <c r="I36" s="27"/>
      <c r="J36" s="26"/>
      <c r="K36" s="26"/>
      <c r="L36" s="26"/>
    </row>
    <row r="37" spans="1:31" ht="15" hidden="1" x14ac:dyDescent="0.2">
      <c r="A37" s="11"/>
      <c r="B37" s="11"/>
      <c r="C37" s="10"/>
      <c r="D37" s="10"/>
      <c r="E37" s="10"/>
      <c r="F37" s="10"/>
      <c r="G37" s="26"/>
      <c r="H37" s="26"/>
      <c r="I37" s="27"/>
      <c r="J37" s="26"/>
      <c r="K37" s="26"/>
      <c r="L37" s="26"/>
    </row>
    <row r="38" spans="1:31" ht="14.25" x14ac:dyDescent="0.2">
      <c r="A38" s="55" t="s">
        <v>228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</row>
    <row r="39" spans="1:31" ht="57" x14ac:dyDescent="0.2">
      <c r="A39" s="28" t="s">
        <v>216</v>
      </c>
      <c r="B39" s="28" t="s">
        <v>217</v>
      </c>
      <c r="C39" s="28" t="s">
        <v>218</v>
      </c>
      <c r="D39" s="28" t="s">
        <v>219</v>
      </c>
      <c r="E39" s="28" t="s">
        <v>220</v>
      </c>
      <c r="F39" s="28" t="s">
        <v>221</v>
      </c>
      <c r="G39" s="28" t="s">
        <v>222</v>
      </c>
      <c r="H39" s="28" t="s">
        <v>223</v>
      </c>
      <c r="I39" s="28" t="s">
        <v>224</v>
      </c>
      <c r="J39" s="28" t="s">
        <v>225</v>
      </c>
      <c r="K39" s="28" t="s">
        <v>226</v>
      </c>
      <c r="L39" s="28" t="s">
        <v>227</v>
      </c>
    </row>
    <row r="40" spans="1:31" ht="14.25" x14ac:dyDescent="0.2">
      <c r="A40" s="29">
        <v>1</v>
      </c>
      <c r="B40" s="29">
        <v>2</v>
      </c>
      <c r="C40" s="29">
        <v>3</v>
      </c>
      <c r="D40" s="29">
        <v>4</v>
      </c>
      <c r="E40" s="29">
        <v>5</v>
      </c>
      <c r="F40" s="29">
        <v>6</v>
      </c>
      <c r="G40" s="29">
        <v>7</v>
      </c>
      <c r="H40" s="29">
        <v>8</v>
      </c>
      <c r="I40" s="29">
        <v>9</v>
      </c>
      <c r="J40" s="29">
        <v>10</v>
      </c>
      <c r="K40" s="29">
        <v>11</v>
      </c>
      <c r="L40" s="30">
        <v>12</v>
      </c>
    </row>
    <row r="42" spans="1:31" ht="16.5" x14ac:dyDescent="0.25">
      <c r="A42" s="54" t="str">
        <f>CONCATENATE("Локальная смета: ",IF(Source!G20&lt;&gt;"Новая локальная смета", Source!G20, ""))</f>
        <v>Локальная смета: Демонтаж ТП (КТП, МТП, СТП): 25, 40, 63, 100, 160, 250, 400, 630 кВА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AE42" s="51" t="str">
        <f>CONCATENATE("Локальная смета: ",IF(Source!G20&lt;&gt;"Новая локальная смета", Source!G20, ""))</f>
        <v>Локальная смета: Демонтаж ТП (КТП, МТП, СТП): 25, 40, 63, 100, 160, 250, 400, 630 кВА</v>
      </c>
    </row>
    <row r="44" spans="1:31" ht="16.5" x14ac:dyDescent="0.25">
      <c r="A44" s="54" t="str">
        <f>CONCATENATE("Раздел: ",IF(Source!G24&lt;&gt;"Новый раздел", Source!G24, ""))</f>
        <v>Раздел: Строительные работы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</row>
    <row r="45" spans="1:31" ht="79.5" x14ac:dyDescent="0.2">
      <c r="A45" s="48">
        <v>2</v>
      </c>
      <c r="B45" s="48" t="s">
        <v>229</v>
      </c>
      <c r="C45" s="48" t="str">
        <f>Source!G28</f>
        <v>Демонтаж фундаментов для комплектных трансформаторных подстанций киоскового типа с укладкой на горизонтальную поверхность 4-х лежней</v>
      </c>
      <c r="D45" s="36" t="str">
        <f>Source!H28</f>
        <v>1 подстанция</v>
      </c>
      <c r="E45" s="10">
        <f>Source!I28</f>
        <v>1</v>
      </c>
      <c r="F45" s="37">
        <f>Source!AL28+Source!AM28+Source!AO28</f>
        <v>327.18999999999994</v>
      </c>
      <c r="G45" s="38"/>
      <c r="H45" s="37"/>
      <c r="I45" s="38" t="str">
        <f>Source!BO28</f>
        <v>33-04-029-3</v>
      </c>
      <c r="J45" s="38"/>
      <c r="K45" s="37"/>
      <c r="L45" s="39"/>
      <c r="S45">
        <f>ROUND((Source!FX28/100)*((ROUND(Source!AF28*Source!I28, 2)+ROUND(Source!AE28*Source!I28, 2))), 2)</f>
        <v>72.95</v>
      </c>
      <c r="T45">
        <f>Source!X28</f>
        <v>2521.29</v>
      </c>
      <c r="U45">
        <f>ROUND((Source!FY28/100)*((ROUND(Source!AF28*Source!I28, 2)+ROUND(Source!AE28*Source!I28, 2))), 2)</f>
        <v>41.69</v>
      </c>
      <c r="V45">
        <f>Source!Y28</f>
        <v>1440.74</v>
      </c>
    </row>
    <row r="46" spans="1:31" ht="14.25" x14ac:dyDescent="0.2">
      <c r="A46" s="48"/>
      <c r="B46" s="48"/>
      <c r="C46" s="48" t="s">
        <v>230</v>
      </c>
      <c r="D46" s="36"/>
      <c r="E46" s="10"/>
      <c r="F46" s="37">
        <f>Source!AO28</f>
        <v>53.91</v>
      </c>
      <c r="G46" s="38" t="str">
        <f>Source!DG28</f>
        <v>)*0,8</v>
      </c>
      <c r="H46" s="37">
        <f>ROUND(Source!AF28*Source!I28, 2)</f>
        <v>43.13</v>
      </c>
      <c r="I46" s="38"/>
      <c r="J46" s="38">
        <f>IF(Source!BA28&lt;&gt; 0, Source!BA28, 1)</f>
        <v>34.56</v>
      </c>
      <c r="K46" s="37">
        <f>Source!S28</f>
        <v>1490.5</v>
      </c>
      <c r="L46" s="39"/>
      <c r="R46">
        <f>H46</f>
        <v>43.13</v>
      </c>
    </row>
    <row r="47" spans="1:31" ht="14.25" x14ac:dyDescent="0.2">
      <c r="A47" s="48"/>
      <c r="B47" s="48"/>
      <c r="C47" s="48" t="s">
        <v>69</v>
      </c>
      <c r="D47" s="36"/>
      <c r="E47" s="10"/>
      <c r="F47" s="37">
        <f>Source!AM28</f>
        <v>273.27999999999997</v>
      </c>
      <c r="G47" s="38" t="str">
        <f>Source!DE28</f>
        <v>)*0,8</v>
      </c>
      <c r="H47" s="37">
        <f>ROUND(Source!AD28*Source!I28, 2)</f>
        <v>218.62</v>
      </c>
      <c r="I47" s="38"/>
      <c r="J47" s="38">
        <f>IF(Source!BB28&lt;&gt; 0, Source!BB28, 1)</f>
        <v>9.93</v>
      </c>
      <c r="K47" s="37">
        <f>Source!Q28</f>
        <v>2170.94</v>
      </c>
      <c r="L47" s="39"/>
    </row>
    <row r="48" spans="1:31" ht="14.25" x14ac:dyDescent="0.2">
      <c r="A48" s="48"/>
      <c r="B48" s="48"/>
      <c r="C48" s="48" t="s">
        <v>231</v>
      </c>
      <c r="D48" s="36"/>
      <c r="E48" s="10"/>
      <c r="F48" s="37">
        <f>Source!AN28</f>
        <v>32.94</v>
      </c>
      <c r="G48" s="38" t="str">
        <f>Source!DF28</f>
        <v>)*0,8</v>
      </c>
      <c r="H48" s="40">
        <f>ROUND(Source!AE28*Source!I28, 2)</f>
        <v>26.35</v>
      </c>
      <c r="I48" s="38"/>
      <c r="J48" s="38">
        <f>IF(Source!BS28&lt;&gt; 0, Source!BS28, 1)</f>
        <v>34.56</v>
      </c>
      <c r="K48" s="40">
        <f>Source!R28</f>
        <v>910.73</v>
      </c>
      <c r="L48" s="39"/>
      <c r="R48">
        <f>H48</f>
        <v>26.35</v>
      </c>
    </row>
    <row r="49" spans="1:26" ht="14.25" x14ac:dyDescent="0.2">
      <c r="A49" s="48"/>
      <c r="B49" s="48"/>
      <c r="C49" s="48" t="s">
        <v>232</v>
      </c>
      <c r="D49" s="36" t="s">
        <v>233</v>
      </c>
      <c r="E49" s="10">
        <f>Source!BZ28</f>
        <v>105</v>
      </c>
      <c r="F49" s="50"/>
      <c r="G49" s="38"/>
      <c r="H49" s="37">
        <f>SUM(S45:S51)</f>
        <v>72.95</v>
      </c>
      <c r="I49" s="41"/>
      <c r="J49" s="35">
        <f>Source!AT28</f>
        <v>105</v>
      </c>
      <c r="K49" s="37">
        <f>SUM(T45:T51)</f>
        <v>2521.29</v>
      </c>
      <c r="L49" s="39"/>
    </row>
    <row r="50" spans="1:26" ht="14.25" x14ac:dyDescent="0.2">
      <c r="A50" s="48"/>
      <c r="B50" s="48"/>
      <c r="C50" s="48" t="s">
        <v>234</v>
      </c>
      <c r="D50" s="36" t="s">
        <v>233</v>
      </c>
      <c r="E50" s="10">
        <f>Source!CA28</f>
        <v>60</v>
      </c>
      <c r="F50" s="50"/>
      <c r="G50" s="38"/>
      <c r="H50" s="37">
        <f>SUM(U45:U51)</f>
        <v>41.69</v>
      </c>
      <c r="I50" s="41"/>
      <c r="J50" s="35">
        <f>Source!AU28</f>
        <v>60</v>
      </c>
      <c r="K50" s="37">
        <f>SUM(V45:V51)</f>
        <v>1440.74</v>
      </c>
      <c r="L50" s="39"/>
    </row>
    <row r="51" spans="1:26" ht="14.25" x14ac:dyDescent="0.2">
      <c r="A51" s="49"/>
      <c r="B51" s="49"/>
      <c r="C51" s="49" t="s">
        <v>235</v>
      </c>
      <c r="D51" s="42" t="s">
        <v>236</v>
      </c>
      <c r="E51" s="43">
        <f>Source!AQ28</f>
        <v>6.01</v>
      </c>
      <c r="F51" s="44"/>
      <c r="G51" s="45" t="str">
        <f>Source!DI28</f>
        <v>)*0,8</v>
      </c>
      <c r="H51" s="44"/>
      <c r="I51" s="45"/>
      <c r="J51" s="45"/>
      <c r="K51" s="44"/>
      <c r="L51" s="46">
        <f>Source!U28</f>
        <v>4.8079999999999998</v>
      </c>
    </row>
    <row r="52" spans="1:26" ht="15" x14ac:dyDescent="0.25">
      <c r="G52" s="53">
        <f>H46+H47+H49+H50</f>
        <v>376.39</v>
      </c>
      <c r="H52" s="53"/>
      <c r="J52" s="53">
        <f>K46+K47+K49+K50</f>
        <v>7623.4699999999993</v>
      </c>
      <c r="K52" s="53"/>
      <c r="L52" s="47">
        <f>Source!U28</f>
        <v>4.8079999999999998</v>
      </c>
      <c r="O52" s="31">
        <f>G52</f>
        <v>376.39</v>
      </c>
      <c r="P52" s="31">
        <f>J52</f>
        <v>7623.4699999999993</v>
      </c>
      <c r="Q52" s="31">
        <f>L52</f>
        <v>4.8079999999999998</v>
      </c>
      <c r="W52">
        <f>IF(Source!BI28&lt;=1,H46+H47+H49+H50, 0)</f>
        <v>376.39</v>
      </c>
      <c r="X52">
        <f>IF(Source!BI28=2,H46+H47+H49+H50, 0)</f>
        <v>0</v>
      </c>
      <c r="Y52">
        <f>IF(Source!BI28=3,H46+H47+H49+H50, 0)</f>
        <v>0</v>
      </c>
      <c r="Z52">
        <f>IF(Source!BI28=4,H46+H47+H49+H50, 0)</f>
        <v>0</v>
      </c>
    </row>
    <row r="53" spans="1:26" ht="79.5" x14ac:dyDescent="0.2">
      <c r="A53" s="48">
        <v>3</v>
      </c>
      <c r="B53" s="48" t="s">
        <v>237</v>
      </c>
      <c r="C53" s="48" t="str">
        <f>Source!G31</f>
        <v>Демонтаж оборудования для комплектных трансформаторных подстанций киоскового типа проходных подстанций с воздушными вводами</v>
      </c>
      <c r="D53" s="36" t="str">
        <f>Source!H31</f>
        <v>1 подстанция</v>
      </c>
      <c r="E53" s="10">
        <f>Source!I31</f>
        <v>1</v>
      </c>
      <c r="F53" s="37">
        <f>Source!AL31+Source!AM31+Source!AO31</f>
        <v>1060.8700000000001</v>
      </c>
      <c r="G53" s="38"/>
      <c r="H53" s="37"/>
      <c r="I53" s="38" t="str">
        <f>Source!BO31</f>
        <v>33-04-029-8</v>
      </c>
      <c r="J53" s="38"/>
      <c r="K53" s="37"/>
      <c r="L53" s="39"/>
      <c r="S53">
        <f>ROUND((Source!FX31/100)*((ROUND(Source!AF31*Source!I31, 2)+ROUND(Source!AE31*Source!I31, 2))), 2)</f>
        <v>375.04</v>
      </c>
      <c r="T53">
        <f>Source!X31</f>
        <v>12961.42</v>
      </c>
      <c r="U53">
        <f>ROUND((Source!FY31/100)*((ROUND(Source!AF31*Source!I31, 2)+ROUND(Source!AE31*Source!I31, 2))), 2)</f>
        <v>214.31</v>
      </c>
      <c r="V53">
        <f>Source!Y31</f>
        <v>7406.53</v>
      </c>
    </row>
    <row r="54" spans="1:26" ht="14.25" x14ac:dyDescent="0.2">
      <c r="A54" s="48"/>
      <c r="B54" s="48"/>
      <c r="C54" s="48" t="s">
        <v>230</v>
      </c>
      <c r="D54" s="36"/>
      <c r="E54" s="10"/>
      <c r="F54" s="37">
        <f>Source!AO31</f>
        <v>434.79</v>
      </c>
      <c r="G54" s="38" t="str">
        <f>Source!DG31</f>
        <v>)*0,7</v>
      </c>
      <c r="H54" s="37">
        <f>ROUND(Source!AF31*Source!I31, 2)</f>
        <v>304.35000000000002</v>
      </c>
      <c r="I54" s="38"/>
      <c r="J54" s="38">
        <f>IF(Source!BA31&lt;&gt; 0, Source!BA31, 1)</f>
        <v>34.56</v>
      </c>
      <c r="K54" s="37">
        <f>Source!S31</f>
        <v>10518.44</v>
      </c>
      <c r="L54" s="39"/>
      <c r="R54">
        <f>H54</f>
        <v>304.35000000000002</v>
      </c>
    </row>
    <row r="55" spans="1:26" ht="14.25" x14ac:dyDescent="0.2">
      <c r="A55" s="48"/>
      <c r="B55" s="48"/>
      <c r="C55" s="48" t="s">
        <v>69</v>
      </c>
      <c r="D55" s="36"/>
      <c r="E55" s="10"/>
      <c r="F55" s="37">
        <f>Source!AM31</f>
        <v>626.08000000000004</v>
      </c>
      <c r="G55" s="38" t="str">
        <f>Source!DE31</f>
        <v>)*0,7</v>
      </c>
      <c r="H55" s="37">
        <f>ROUND(Source!AD31*Source!I31, 2)</f>
        <v>438.26</v>
      </c>
      <c r="I55" s="38"/>
      <c r="J55" s="38">
        <f>IF(Source!BB31&lt;&gt; 0, Source!BB31, 1)</f>
        <v>9.93</v>
      </c>
      <c r="K55" s="37">
        <f>Source!Q31</f>
        <v>4351.88</v>
      </c>
      <c r="L55" s="39"/>
    </row>
    <row r="56" spans="1:26" ht="14.25" x14ac:dyDescent="0.2">
      <c r="A56" s="48"/>
      <c r="B56" s="48"/>
      <c r="C56" s="48" t="s">
        <v>231</v>
      </c>
      <c r="D56" s="36"/>
      <c r="E56" s="10"/>
      <c r="F56" s="37">
        <f>Source!AN31</f>
        <v>75.47</v>
      </c>
      <c r="G56" s="38" t="str">
        <f>Source!DF31</f>
        <v>)*0,7</v>
      </c>
      <c r="H56" s="40">
        <f>ROUND(Source!AE31*Source!I31, 2)</f>
        <v>52.83</v>
      </c>
      <c r="I56" s="38"/>
      <c r="J56" s="38">
        <f>IF(Source!BS31&lt;&gt; 0, Source!BS31, 1)</f>
        <v>34.56</v>
      </c>
      <c r="K56" s="40">
        <f>Source!R31</f>
        <v>1825.77</v>
      </c>
      <c r="L56" s="39"/>
      <c r="R56">
        <f>H56</f>
        <v>52.83</v>
      </c>
    </row>
    <row r="57" spans="1:26" ht="14.25" x14ac:dyDescent="0.2">
      <c r="A57" s="48"/>
      <c r="B57" s="48"/>
      <c r="C57" s="48" t="s">
        <v>232</v>
      </c>
      <c r="D57" s="36" t="s">
        <v>233</v>
      </c>
      <c r="E57" s="10">
        <f>Source!BZ31</f>
        <v>105</v>
      </c>
      <c r="F57" s="50"/>
      <c r="G57" s="38"/>
      <c r="H57" s="37">
        <f>SUM(S53:S59)</f>
        <v>375.04</v>
      </c>
      <c r="I57" s="41"/>
      <c r="J57" s="35">
        <f>Source!AT31</f>
        <v>105</v>
      </c>
      <c r="K57" s="37">
        <f>SUM(T53:T59)</f>
        <v>12961.42</v>
      </c>
      <c r="L57" s="39"/>
    </row>
    <row r="58" spans="1:26" ht="14.25" x14ac:dyDescent="0.2">
      <c r="A58" s="48"/>
      <c r="B58" s="48"/>
      <c r="C58" s="48" t="s">
        <v>234</v>
      </c>
      <c r="D58" s="36" t="s">
        <v>233</v>
      </c>
      <c r="E58" s="10">
        <f>Source!CA31</f>
        <v>60</v>
      </c>
      <c r="F58" s="50"/>
      <c r="G58" s="38"/>
      <c r="H58" s="37">
        <f>SUM(U53:U59)</f>
        <v>214.31</v>
      </c>
      <c r="I58" s="41"/>
      <c r="J58" s="35">
        <f>Source!AU31</f>
        <v>60</v>
      </c>
      <c r="K58" s="37">
        <f>SUM(V53:V59)</f>
        <v>7406.53</v>
      </c>
      <c r="L58" s="39"/>
    </row>
    <row r="59" spans="1:26" ht="14.25" x14ac:dyDescent="0.2">
      <c r="A59" s="49"/>
      <c r="B59" s="49"/>
      <c r="C59" s="49" t="s">
        <v>235</v>
      </c>
      <c r="D59" s="42" t="s">
        <v>236</v>
      </c>
      <c r="E59" s="43">
        <f>Source!AQ31</f>
        <v>43.83</v>
      </c>
      <c r="F59" s="44"/>
      <c r="G59" s="45" t="str">
        <f>Source!DI31</f>
        <v>)*0,7</v>
      </c>
      <c r="H59" s="44"/>
      <c r="I59" s="45"/>
      <c r="J59" s="45"/>
      <c r="K59" s="44"/>
      <c r="L59" s="46">
        <f>Source!U31</f>
        <v>30.680999999999997</v>
      </c>
    </row>
    <row r="60" spans="1:26" ht="15" x14ac:dyDescent="0.25">
      <c r="G60" s="53">
        <f>H54+H55+H57+H58</f>
        <v>1331.96</v>
      </c>
      <c r="H60" s="53"/>
      <c r="J60" s="53">
        <f>K54+K55+K57+K58</f>
        <v>35238.269999999997</v>
      </c>
      <c r="K60" s="53"/>
      <c r="L60" s="47">
        <f>Source!U31</f>
        <v>30.680999999999997</v>
      </c>
      <c r="O60" s="31">
        <f>G60</f>
        <v>1331.96</v>
      </c>
      <c r="P60" s="31">
        <f>J60</f>
        <v>35238.269999999997</v>
      </c>
      <c r="Q60" s="31">
        <f>L60</f>
        <v>30.680999999999997</v>
      </c>
      <c r="W60">
        <f>IF(Source!BI31&lt;=1,H54+H55+H57+H58, 0)</f>
        <v>1331.96</v>
      </c>
      <c r="X60">
        <f>IF(Source!BI31=2,H54+H55+H57+H58, 0)</f>
        <v>0</v>
      </c>
      <c r="Y60">
        <f>IF(Source!BI31=3,H54+H55+H57+H58, 0)</f>
        <v>0</v>
      </c>
      <c r="Z60">
        <f>IF(Source!BI31=4,H54+H55+H57+H58, 0)</f>
        <v>0</v>
      </c>
    </row>
    <row r="62" spans="1:26" ht="15" x14ac:dyDescent="0.25">
      <c r="A62" s="58" t="str">
        <f>CONCATENATE("Итого по разделу: ",IF(Source!G34&lt;&gt;"Новый раздел", Source!G34, ""))</f>
        <v>Итого по разделу: Строительные работы</v>
      </c>
      <c r="B62" s="58"/>
      <c r="C62" s="58"/>
      <c r="D62" s="58"/>
      <c r="E62" s="58"/>
      <c r="F62" s="58"/>
      <c r="G62" s="57">
        <f>SUM(O44:O61)</f>
        <v>1708.35</v>
      </c>
      <c r="H62" s="57"/>
      <c r="I62" s="34"/>
      <c r="J62" s="57">
        <f>SUM(P44:P61)</f>
        <v>42861.74</v>
      </c>
      <c r="K62" s="57"/>
      <c r="L62" s="47">
        <f>SUM(Q44:Q61)</f>
        <v>35.488999999999997</v>
      </c>
    </row>
    <row r="66" spans="1:32" ht="30" x14ac:dyDescent="0.25">
      <c r="A66" s="58" t="str">
        <f>CONCATENATE("Итого по локальной смете: ",IF(Source!G64&lt;&gt;"Новая локальная смета", Source!G64, ""))</f>
        <v>Итого по локальной смете: Демонтаж ТП (КТП, МТП, СТП): 25, 40, 63, 100, 160, 250, 400, 630 кВА</v>
      </c>
      <c r="B66" s="58"/>
      <c r="C66" s="58"/>
      <c r="D66" s="58"/>
      <c r="E66" s="58"/>
      <c r="F66" s="58"/>
      <c r="G66" s="57">
        <f>SUM(O42:O65)</f>
        <v>1708.35</v>
      </c>
      <c r="H66" s="57"/>
      <c r="I66" s="34"/>
      <c r="J66" s="57">
        <f>SUM(P42:P65)</f>
        <v>42861.74</v>
      </c>
      <c r="K66" s="57"/>
      <c r="L66" s="47">
        <f>SUM(Q42:Q65)</f>
        <v>35.488999999999997</v>
      </c>
      <c r="AF66" s="52" t="str">
        <f>CONCATENATE("Итого по локальной смете: ",IF(Source!G64&lt;&gt;"Новая локальная смета", Source!G64, ""))</f>
        <v>Итого по локальной смете: Демонтаж ТП (КТП, МТП, СТП): 25, 40, 63, 100, 160, 250, 400, 630 кВА</v>
      </c>
    </row>
    <row r="71" spans="1:32" ht="14.25" hidden="1" x14ac:dyDescent="0.2">
      <c r="A71" s="33" t="s">
        <v>238</v>
      </c>
      <c r="B71" s="33"/>
      <c r="C71" s="10" t="s">
        <v>239</v>
      </c>
      <c r="D71" s="32"/>
      <c r="E71" s="32"/>
      <c r="F71" s="32"/>
      <c r="G71" s="32"/>
      <c r="H71" s="32"/>
      <c r="I71" s="11"/>
      <c r="J71" s="10"/>
      <c r="K71" s="11"/>
      <c r="L71" s="11"/>
    </row>
    <row r="72" spans="1:32" ht="14.25" hidden="1" x14ac:dyDescent="0.2">
      <c r="A72" s="11"/>
      <c r="B72" s="11"/>
      <c r="C72" s="10"/>
      <c r="D72" s="56" t="s">
        <v>240</v>
      </c>
      <c r="E72" s="56"/>
      <c r="F72" s="56"/>
      <c r="G72" s="56"/>
      <c r="H72" s="56"/>
      <c r="I72" s="11"/>
      <c r="J72" s="10"/>
      <c r="K72" s="11"/>
      <c r="L72" s="11"/>
    </row>
    <row r="73" spans="1:32" ht="14.25" hidden="1" x14ac:dyDescent="0.2">
      <c r="A73" s="11"/>
      <c r="B73" s="11"/>
      <c r="C73" s="10"/>
      <c r="D73" s="11"/>
      <c r="E73" s="11"/>
      <c r="F73" s="11"/>
      <c r="G73" s="11"/>
      <c r="H73" s="11"/>
      <c r="I73" s="11"/>
      <c r="J73" s="10"/>
      <c r="K73" s="11"/>
      <c r="L73" s="11"/>
    </row>
    <row r="74" spans="1:32" ht="14.25" x14ac:dyDescent="0.2">
      <c r="A74" s="33" t="s">
        <v>238</v>
      </c>
      <c r="B74" s="33"/>
      <c r="C74" s="10" t="s">
        <v>241</v>
      </c>
      <c r="D74" s="32" t="str">
        <f>IF(Source!AC12&lt;&gt;"", Source!AC12," ")</f>
        <v xml:space="preserve"> </v>
      </c>
      <c r="E74" s="32"/>
      <c r="F74" s="32"/>
      <c r="G74" s="32"/>
      <c r="H74" s="32"/>
      <c r="I74" s="11" t="str">
        <f>IF(Source!AB12&lt;&gt;"", Source!AB12," ")</f>
        <v xml:space="preserve"> </v>
      </c>
      <c r="J74" s="10"/>
      <c r="K74" s="11"/>
      <c r="L74" s="11"/>
    </row>
    <row r="75" spans="1:32" ht="14.25" x14ac:dyDescent="0.2">
      <c r="A75" s="11"/>
      <c r="B75" s="11"/>
      <c r="C75" s="11"/>
      <c r="D75" s="56" t="s">
        <v>240</v>
      </c>
      <c r="E75" s="56"/>
      <c r="F75" s="56"/>
      <c r="G75" s="56"/>
      <c r="H75" s="56"/>
      <c r="I75" s="11"/>
      <c r="J75" s="11"/>
      <c r="K75" s="11"/>
      <c r="L75" s="11"/>
    </row>
    <row r="76" spans="1:32" ht="14.25" x14ac:dyDescent="0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 spans="1:32" ht="14.25" x14ac:dyDescent="0.2">
      <c r="A77" s="11"/>
      <c r="B77" s="11"/>
      <c r="C77" s="10" t="s">
        <v>242</v>
      </c>
      <c r="D77" s="32" t="str">
        <f>IF(Source!AE12&lt;&gt;"", Source!AE12," ")</f>
        <v xml:space="preserve"> </v>
      </c>
      <c r="E77" s="32"/>
      <c r="F77" s="32"/>
      <c r="G77" s="32"/>
      <c r="H77" s="32"/>
      <c r="I77" s="11" t="str">
        <f>IF(Source!AD12&lt;&gt;"", Source!AD12," ")</f>
        <v xml:space="preserve"> </v>
      </c>
      <c r="J77" s="10"/>
      <c r="K77" s="11"/>
      <c r="L77" s="11"/>
    </row>
    <row r="78" spans="1:32" ht="14.25" x14ac:dyDescent="0.2">
      <c r="A78" s="11"/>
      <c r="B78" s="11"/>
      <c r="C78" s="11"/>
      <c r="D78" s="56" t="s">
        <v>240</v>
      </c>
      <c r="E78" s="56"/>
      <c r="F78" s="56"/>
      <c r="G78" s="56"/>
      <c r="H78" s="56"/>
      <c r="I78" s="11"/>
      <c r="J78" s="11"/>
      <c r="K78" s="11"/>
      <c r="L78" s="11"/>
    </row>
  </sheetData>
  <mergeCells count="66">
    <mergeCell ref="B3:E3"/>
    <mergeCell ref="H3:L3"/>
    <mergeCell ref="B4:E4"/>
    <mergeCell ref="H4:L4"/>
    <mergeCell ref="B6:E6"/>
    <mergeCell ref="H6:L6"/>
    <mergeCell ref="G25:H25"/>
    <mergeCell ref="I25:J25"/>
    <mergeCell ref="B7:E7"/>
    <mergeCell ref="H7:L7"/>
    <mergeCell ref="B10:K10"/>
    <mergeCell ref="B11:K11"/>
    <mergeCell ref="F13:G13"/>
    <mergeCell ref="H13:K13"/>
    <mergeCell ref="B15:K15"/>
    <mergeCell ref="B17:K17"/>
    <mergeCell ref="B19:K19"/>
    <mergeCell ref="B20:K20"/>
    <mergeCell ref="A22:L22"/>
    <mergeCell ref="C26:F26"/>
    <mergeCell ref="G26:H26"/>
    <mergeCell ref="I26:J26"/>
    <mergeCell ref="K26:L26"/>
    <mergeCell ref="C27:F27"/>
    <mergeCell ref="G27:H27"/>
    <mergeCell ref="I27:J27"/>
    <mergeCell ref="K27:L27"/>
    <mergeCell ref="C28:F28"/>
    <mergeCell ref="G28:H28"/>
    <mergeCell ref="I28:J28"/>
    <mergeCell ref="K28:L28"/>
    <mergeCell ref="C29:F29"/>
    <mergeCell ref="G29:H29"/>
    <mergeCell ref="I29:J29"/>
    <mergeCell ref="K29:L29"/>
    <mergeCell ref="C30:F30"/>
    <mergeCell ref="G30:H30"/>
    <mergeCell ref="I30:J30"/>
    <mergeCell ref="K30:L30"/>
    <mergeCell ref="C31:F31"/>
    <mergeCell ref="G31:H31"/>
    <mergeCell ref="I31:J31"/>
    <mergeCell ref="K31:L31"/>
    <mergeCell ref="C32:F32"/>
    <mergeCell ref="G32:H32"/>
    <mergeCell ref="I32:J32"/>
    <mergeCell ref="K32:L32"/>
    <mergeCell ref="C33:F33"/>
    <mergeCell ref="G33:H33"/>
    <mergeCell ref="I33:J33"/>
    <mergeCell ref="A42:L42"/>
    <mergeCell ref="A38:L38"/>
    <mergeCell ref="D72:H72"/>
    <mergeCell ref="D75:H75"/>
    <mergeCell ref="D78:H78"/>
    <mergeCell ref="G66:H66"/>
    <mergeCell ref="J66:K66"/>
    <mergeCell ref="A66:F66"/>
    <mergeCell ref="G62:H62"/>
    <mergeCell ref="J62:K62"/>
    <mergeCell ref="A62:F62"/>
    <mergeCell ref="J60:K60"/>
    <mergeCell ref="G60:H60"/>
    <mergeCell ref="J52:K52"/>
    <mergeCell ref="G52:H52"/>
    <mergeCell ref="A44:L44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62"/>
  <sheetViews>
    <sheetView workbookViewId="0">
      <selection activeCell="G13" sqref="G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157</v>
      </c>
      <c r="C12" s="1">
        <v>0</v>
      </c>
      <c r="D12" s="1">
        <f>ROW(A94)</f>
        <v>94</v>
      </c>
      <c r="E12" s="1">
        <v>0</v>
      </c>
      <c r="F12" s="1">
        <v>28</v>
      </c>
      <c r="G12" s="1" t="s">
        <v>243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B94</f>
        <v>157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28</v>
      </c>
      <c r="G18" s="2" t="str">
        <f t="shared" si="0"/>
        <v>Демонтаж ТП (КТП, МТП, СТП): 250, 400, 630 кВА</v>
      </c>
      <c r="H18" s="2"/>
      <c r="I18" s="2"/>
      <c r="J18" s="2"/>
      <c r="K18" s="2"/>
      <c r="L18" s="2"/>
      <c r="M18" s="2"/>
      <c r="N18" s="2"/>
      <c r="O18" s="2">
        <f t="shared" ref="O18:AT18" si="1">O94</f>
        <v>18531.759999999998</v>
      </c>
      <c r="P18" s="2">
        <f t="shared" si="1"/>
        <v>0</v>
      </c>
      <c r="Q18" s="2">
        <f t="shared" si="1"/>
        <v>6522.82</v>
      </c>
      <c r="R18" s="2">
        <f t="shared" si="1"/>
        <v>2736.5</v>
      </c>
      <c r="S18" s="2">
        <f t="shared" si="1"/>
        <v>12008.94</v>
      </c>
      <c r="T18" s="2">
        <f t="shared" si="1"/>
        <v>0</v>
      </c>
      <c r="U18" s="2">
        <f t="shared" si="1"/>
        <v>35.488999999999997</v>
      </c>
      <c r="V18" s="2">
        <f t="shared" si="1"/>
        <v>5.8650000000000002</v>
      </c>
      <c r="W18" s="2">
        <f t="shared" si="1"/>
        <v>0</v>
      </c>
      <c r="X18" s="2">
        <f t="shared" si="1"/>
        <v>15482.71</v>
      </c>
      <c r="Y18" s="2">
        <f t="shared" si="1"/>
        <v>8847.27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42861.74</v>
      </c>
      <c r="AS18" s="2">
        <f t="shared" si="1"/>
        <v>42861.74</v>
      </c>
      <c r="AT18" s="2">
        <f t="shared" si="1"/>
        <v>0</v>
      </c>
      <c r="AU18" s="2">
        <f t="shared" ref="AU18:BZ18" si="2">AU94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ROW(A64)</f>
        <v>64</v>
      </c>
      <c r="E20" s="1"/>
      <c r="F20" s="1" t="s">
        <v>12</v>
      </c>
      <c r="G20" s="1" t="s">
        <v>4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Демонтаж ТП (КТП, МТП, СТП): 25, 40, 63, 100, 160, 250, 400, 630 кВА</v>
      </c>
      <c r="H22" s="2"/>
      <c r="I22" s="2"/>
      <c r="J22" s="2"/>
      <c r="K22" s="2"/>
      <c r="L22" s="2"/>
      <c r="M22" s="2"/>
      <c r="N22" s="2"/>
      <c r="O22" s="2">
        <f t="shared" ref="O22:AT22" si="8">O64</f>
        <v>18531.759999999998</v>
      </c>
      <c r="P22" s="2">
        <f t="shared" si="8"/>
        <v>0</v>
      </c>
      <c r="Q22" s="2">
        <f t="shared" si="8"/>
        <v>6522.82</v>
      </c>
      <c r="R22" s="2">
        <f t="shared" si="8"/>
        <v>2736.5</v>
      </c>
      <c r="S22" s="2">
        <f t="shared" si="8"/>
        <v>12008.94</v>
      </c>
      <c r="T22" s="2">
        <f t="shared" si="8"/>
        <v>0</v>
      </c>
      <c r="U22" s="2">
        <f t="shared" si="8"/>
        <v>35.488999999999997</v>
      </c>
      <c r="V22" s="2">
        <f t="shared" si="8"/>
        <v>5.8650000000000002</v>
      </c>
      <c r="W22" s="2">
        <f t="shared" si="8"/>
        <v>0</v>
      </c>
      <c r="X22" s="2">
        <f t="shared" si="8"/>
        <v>15482.71</v>
      </c>
      <c r="Y22" s="2">
        <f t="shared" si="8"/>
        <v>8847.27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42861.74</v>
      </c>
      <c r="AS22" s="2">
        <f t="shared" si="8"/>
        <v>42861.74</v>
      </c>
      <c r="AT22" s="2">
        <f t="shared" si="8"/>
        <v>0</v>
      </c>
      <c r="AU22" s="2">
        <f t="shared" ref="AU22:BZ22" si="9">AU64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ROW(A34)</f>
        <v>34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O34</f>
        <v>18531.759999999998</v>
      </c>
      <c r="P26" s="2">
        <f t="shared" si="15"/>
        <v>0</v>
      </c>
      <c r="Q26" s="2">
        <f t="shared" si="15"/>
        <v>6522.82</v>
      </c>
      <c r="R26" s="2">
        <f t="shared" si="15"/>
        <v>2736.5</v>
      </c>
      <c r="S26" s="2">
        <f t="shared" si="15"/>
        <v>12008.94</v>
      </c>
      <c r="T26" s="2">
        <f t="shared" si="15"/>
        <v>0</v>
      </c>
      <c r="U26" s="2">
        <f t="shared" si="15"/>
        <v>35.488999999999997</v>
      </c>
      <c r="V26" s="2">
        <f t="shared" si="15"/>
        <v>5.8650000000000002</v>
      </c>
      <c r="W26" s="2">
        <f t="shared" si="15"/>
        <v>0</v>
      </c>
      <c r="X26" s="2">
        <f t="shared" si="15"/>
        <v>15482.71</v>
      </c>
      <c r="Y26" s="2">
        <f t="shared" si="15"/>
        <v>8847.27</v>
      </c>
      <c r="Z26" s="2">
        <f t="shared" si="15"/>
        <v>0</v>
      </c>
      <c r="AA26" s="2">
        <f t="shared" si="15"/>
        <v>0</v>
      </c>
      <c r="AB26" s="2">
        <f t="shared" si="15"/>
        <v>18531.759999999998</v>
      </c>
      <c r="AC26" s="2">
        <f t="shared" si="15"/>
        <v>0</v>
      </c>
      <c r="AD26" s="2">
        <f t="shared" si="15"/>
        <v>6522.82</v>
      </c>
      <c r="AE26" s="2">
        <f t="shared" si="15"/>
        <v>2736.5</v>
      </c>
      <c r="AF26" s="2">
        <f t="shared" si="15"/>
        <v>12008.94</v>
      </c>
      <c r="AG26" s="2">
        <f t="shared" si="15"/>
        <v>0</v>
      </c>
      <c r="AH26" s="2">
        <f t="shared" si="15"/>
        <v>35.488999999999997</v>
      </c>
      <c r="AI26" s="2">
        <f t="shared" si="15"/>
        <v>5.8650000000000002</v>
      </c>
      <c r="AJ26" s="2">
        <f t="shared" si="15"/>
        <v>0</v>
      </c>
      <c r="AK26" s="2">
        <f t="shared" si="15"/>
        <v>15482.71</v>
      </c>
      <c r="AL26" s="2">
        <f t="shared" si="15"/>
        <v>8847.27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42861.74</v>
      </c>
      <c r="AS26" s="2">
        <f t="shared" si="15"/>
        <v>42861.74</v>
      </c>
      <c r="AT26" s="2">
        <f t="shared" si="15"/>
        <v>0</v>
      </c>
      <c r="AU26" s="2">
        <f t="shared" ref="AU26:BZ26" si="16">AU34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CA34</f>
        <v>42861.74</v>
      </c>
      <c r="CB26" s="2">
        <f t="shared" si="17"/>
        <v>42861.74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ROW(SmtRes!A5)</f>
        <v>5</v>
      </c>
      <c r="D28">
        <f>ROW(EtalonRes!A5)</f>
        <v>5</v>
      </c>
      <c r="E28" t="s">
        <v>15</v>
      </c>
      <c r="F28" t="s">
        <v>16</v>
      </c>
      <c r="G28" t="s">
        <v>17</v>
      </c>
      <c r="H28" t="s">
        <v>18</v>
      </c>
      <c r="I28">
        <v>1</v>
      </c>
      <c r="J28">
        <v>0</v>
      </c>
      <c r="K28">
        <v>1</v>
      </c>
      <c r="O28">
        <f>ROUND(CP28,2)</f>
        <v>3661.44</v>
      </c>
      <c r="P28">
        <f>ROUND(CQ28*I28,2)</f>
        <v>0</v>
      </c>
      <c r="Q28">
        <f>ROUND(CR28*I28,2)</f>
        <v>2170.94</v>
      </c>
      <c r="R28">
        <f>ROUND(CS28*I28,2)</f>
        <v>910.73</v>
      </c>
      <c r="S28">
        <f>ROUND(CT28*I28,2)</f>
        <v>1490.5</v>
      </c>
      <c r="T28">
        <f>ROUND(CU28*I28,2)</f>
        <v>0</v>
      </c>
      <c r="U28">
        <f>CV28*I28</f>
        <v>4.8079999999999998</v>
      </c>
      <c r="V28">
        <f>CW28*I28</f>
        <v>1.952</v>
      </c>
      <c r="W28">
        <f>ROUND(CX28*I28,2)</f>
        <v>0</v>
      </c>
      <c r="X28">
        <f t="shared" ref="X28:Y32" si="21">ROUND(CY28,2)</f>
        <v>2521.29</v>
      </c>
      <c r="Y28">
        <f t="shared" si="21"/>
        <v>1440.74</v>
      </c>
      <c r="AA28">
        <v>109115122</v>
      </c>
      <c r="AB28">
        <f>ROUND((AC28+AD28+AF28),6)</f>
        <v>261.75200000000001</v>
      </c>
      <c r="AC28">
        <f>ROUND(((ES28*0)),6)</f>
        <v>0</v>
      </c>
      <c r="AD28">
        <f>ROUND(((((ET28*0.8))-((EU28*0.8)))+AE28),6)</f>
        <v>218.624</v>
      </c>
      <c r="AE28">
        <f>ROUND(((EU28*0.8)),6)</f>
        <v>26.352</v>
      </c>
      <c r="AF28">
        <f>ROUND(((EV28*0.8)),6)</f>
        <v>43.128</v>
      </c>
      <c r="AG28">
        <f>ROUND((AP28),6)</f>
        <v>0</v>
      </c>
      <c r="AH28">
        <f>((EW28*0.8))</f>
        <v>4.8079999999999998</v>
      </c>
      <c r="AI28">
        <f>((EX28*0.8))</f>
        <v>1.952</v>
      </c>
      <c r="AJ28">
        <f>(AS28)</f>
        <v>0</v>
      </c>
      <c r="AK28">
        <v>327.19</v>
      </c>
      <c r="AL28">
        <v>0</v>
      </c>
      <c r="AM28">
        <v>273.27999999999997</v>
      </c>
      <c r="AN28">
        <v>32.94</v>
      </c>
      <c r="AO28">
        <v>53.91</v>
      </c>
      <c r="AP28">
        <v>0</v>
      </c>
      <c r="AQ28">
        <v>6.01</v>
      </c>
      <c r="AR28">
        <v>2.44</v>
      </c>
      <c r="AS28">
        <v>0</v>
      </c>
      <c r="AT28">
        <v>105</v>
      </c>
      <c r="AU28">
        <v>60</v>
      </c>
      <c r="AV28">
        <v>1</v>
      </c>
      <c r="AW28">
        <v>1</v>
      </c>
      <c r="AZ28">
        <v>1</v>
      </c>
      <c r="BA28">
        <v>34.56</v>
      </c>
      <c r="BB28">
        <v>9.93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19</v>
      </c>
      <c r="BM28">
        <v>33001</v>
      </c>
      <c r="BN28">
        <v>0</v>
      </c>
      <c r="BO28" t="s">
        <v>16</v>
      </c>
      <c r="BP28">
        <v>1</v>
      </c>
      <c r="BQ28">
        <v>2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105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20</v>
      </c>
      <c r="CO28">
        <v>0</v>
      </c>
      <c r="CP28">
        <f>(P28+Q28+S28)</f>
        <v>3661.44</v>
      </c>
      <c r="CQ28">
        <f>AC28*BC28</f>
        <v>0</v>
      </c>
      <c r="CR28">
        <f>AD28*BB28</f>
        <v>2170.9363199999998</v>
      </c>
      <c r="CS28">
        <f>AE28*BS28</f>
        <v>910.72512000000006</v>
      </c>
      <c r="CT28">
        <f>AF28*BA28</f>
        <v>1490.50368</v>
      </c>
      <c r="CU28">
        <f t="shared" ref="CU28:CX32" si="22">AG28</f>
        <v>0</v>
      </c>
      <c r="CV28">
        <f t="shared" si="22"/>
        <v>4.8079999999999998</v>
      </c>
      <c r="CW28">
        <f t="shared" si="22"/>
        <v>1.952</v>
      </c>
      <c r="CX28">
        <f t="shared" si="22"/>
        <v>0</v>
      </c>
      <c r="CY28">
        <f>(((S28+R28)*AT28)/100)</f>
        <v>2521.2914999999998</v>
      </c>
      <c r="CZ28">
        <f>(((S28+R28)*AU28)/100)</f>
        <v>1440.7379999999998</v>
      </c>
      <c r="DC28" t="s">
        <v>3</v>
      </c>
      <c r="DD28" t="s">
        <v>21</v>
      </c>
      <c r="DE28" t="s">
        <v>22</v>
      </c>
      <c r="DF28" t="s">
        <v>22</v>
      </c>
      <c r="DG28" t="s">
        <v>22</v>
      </c>
      <c r="DH28" t="s">
        <v>3</v>
      </c>
      <c r="DI28" t="s">
        <v>22</v>
      </c>
      <c r="DJ28" t="s">
        <v>22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102156879</v>
      </c>
      <c r="EF28">
        <v>2</v>
      </c>
      <c r="EG28" t="s">
        <v>23</v>
      </c>
      <c r="EH28">
        <v>0</v>
      </c>
      <c r="EI28" t="s">
        <v>3</v>
      </c>
      <c r="EJ28">
        <v>1</v>
      </c>
      <c r="EK28">
        <v>33001</v>
      </c>
      <c r="EL28" t="s">
        <v>24</v>
      </c>
      <c r="EM28" t="s">
        <v>25</v>
      </c>
      <c r="EO28" t="s">
        <v>26</v>
      </c>
      <c r="EQ28">
        <v>0</v>
      </c>
      <c r="ER28">
        <v>327.19</v>
      </c>
      <c r="ES28">
        <v>0</v>
      </c>
      <c r="ET28">
        <v>273.27999999999997</v>
      </c>
      <c r="EU28">
        <v>32.94</v>
      </c>
      <c r="EV28">
        <v>53.91</v>
      </c>
      <c r="EW28">
        <v>6.01</v>
      </c>
      <c r="EX28">
        <v>2.44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105</v>
      </c>
      <c r="FY28">
        <v>60</v>
      </c>
      <c r="GA28" t="s">
        <v>3</v>
      </c>
      <c r="GD28">
        <v>1</v>
      </c>
      <c r="GF28">
        <v>684564916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7623.47</v>
      </c>
      <c r="GN28">
        <f>IF(OR(BI28=0,BI28=1),ROUND(O28+X28+Y28,2),0)</f>
        <v>7623.47</v>
      </c>
      <c r="GO28">
        <f>IF(BI28=2,ROUND(O28+X28+Y28,2),0)</f>
        <v>0</v>
      </c>
      <c r="GP28">
        <f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18</v>
      </c>
      <c r="B29">
        <v>1</v>
      </c>
      <c r="C29">
        <v>4</v>
      </c>
      <c r="E29" t="s">
        <v>27</v>
      </c>
      <c r="F29" t="s">
        <v>28</v>
      </c>
      <c r="G29" t="s">
        <v>29</v>
      </c>
      <c r="H29" t="s">
        <v>30</v>
      </c>
      <c r="I29">
        <f>I28*J29</f>
        <v>0</v>
      </c>
      <c r="J29">
        <v>0</v>
      </c>
      <c r="K29">
        <v>0</v>
      </c>
      <c r="O29">
        <f>ROUND(CP29,2)</f>
        <v>0</v>
      </c>
      <c r="P29">
        <f>ROUND(CQ29*I29,2)</f>
        <v>0</v>
      </c>
      <c r="Q29">
        <f>ROUND(CR29*I29,2)</f>
        <v>0</v>
      </c>
      <c r="R29">
        <f>ROUND(CS29*I29,2)</f>
        <v>0</v>
      </c>
      <c r="S29">
        <f>ROUND(CT29*I29,2)</f>
        <v>0</v>
      </c>
      <c r="T29">
        <f>ROUND(CU29*I29,2)</f>
        <v>0</v>
      </c>
      <c r="U29">
        <f>CV29*I29</f>
        <v>0</v>
      </c>
      <c r="V29">
        <f>CW29*I29</f>
        <v>0</v>
      </c>
      <c r="W29">
        <f>ROUND(CX29*I29,2)</f>
        <v>0</v>
      </c>
      <c r="X29">
        <f t="shared" si="21"/>
        <v>0</v>
      </c>
      <c r="Y29">
        <f t="shared" si="21"/>
        <v>0</v>
      </c>
      <c r="AA29">
        <v>109115122</v>
      </c>
      <c r="AB29">
        <f>ROUND((AC29+AD29+AF29),6)</f>
        <v>2810.77</v>
      </c>
      <c r="AC29">
        <f>ROUND((ES29),6)</f>
        <v>2810.77</v>
      </c>
      <c r="AD29">
        <f>ROUND((((ET29)-(EU29))+AE29),6)</f>
        <v>0</v>
      </c>
      <c r="AE29">
        <f>ROUND((EU29),6)</f>
        <v>0</v>
      </c>
      <c r="AF29">
        <f>ROUND((EV29),6)</f>
        <v>0</v>
      </c>
      <c r="AG29">
        <f>ROUND((AP29),6)</f>
        <v>0</v>
      </c>
      <c r="AH29">
        <f>(EW29)</f>
        <v>0</v>
      </c>
      <c r="AI29">
        <f>(EX29)</f>
        <v>0</v>
      </c>
      <c r="AJ29">
        <f>(AS29)</f>
        <v>0</v>
      </c>
      <c r="AK29">
        <v>2810.77</v>
      </c>
      <c r="AL29">
        <v>2810.77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105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8.74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31</v>
      </c>
      <c r="BM29">
        <v>33001</v>
      </c>
      <c r="BN29">
        <v>0</v>
      </c>
      <c r="BO29" t="s">
        <v>28</v>
      </c>
      <c r="BP29">
        <v>1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105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20</v>
      </c>
      <c r="CO29">
        <v>0</v>
      </c>
      <c r="CP29">
        <f>(P29+Q29+S29)</f>
        <v>0</v>
      </c>
      <c r="CQ29">
        <f>AC29*BC29</f>
        <v>24566.129799999999</v>
      </c>
      <c r="CR29">
        <f>AD29*BB29</f>
        <v>0</v>
      </c>
      <c r="CS29">
        <f>AE29*BS29</f>
        <v>0</v>
      </c>
      <c r="CT29">
        <f>AF29*BA29</f>
        <v>0</v>
      </c>
      <c r="CU29">
        <f t="shared" si="22"/>
        <v>0</v>
      </c>
      <c r="CV29">
        <f t="shared" si="22"/>
        <v>0</v>
      </c>
      <c r="CW29">
        <f t="shared" si="22"/>
        <v>0</v>
      </c>
      <c r="CX29">
        <f t="shared" si="22"/>
        <v>0</v>
      </c>
      <c r="CY29">
        <f>(((S29+R29)*AT29)/100)</f>
        <v>0</v>
      </c>
      <c r="CZ29">
        <f>(((S29+R29)*AU29)/100)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30</v>
      </c>
      <c r="DW29" t="s">
        <v>30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102156879</v>
      </c>
      <c r="EF29">
        <v>2</v>
      </c>
      <c r="EG29" t="s">
        <v>23</v>
      </c>
      <c r="EH29">
        <v>0</v>
      </c>
      <c r="EI29" t="s">
        <v>3</v>
      </c>
      <c r="EJ29">
        <v>1</v>
      </c>
      <c r="EK29">
        <v>33001</v>
      </c>
      <c r="EL29" t="s">
        <v>24</v>
      </c>
      <c r="EM29" t="s">
        <v>25</v>
      </c>
      <c r="EO29" t="s">
        <v>26</v>
      </c>
      <c r="EQ29">
        <v>0</v>
      </c>
      <c r="ER29">
        <v>2810.77</v>
      </c>
      <c r="ES29">
        <v>2810.77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>ROUND(IF(AND(BH29=3,BI29=3),P29,0),2)</f>
        <v>0</v>
      </c>
      <c r="FS29">
        <v>0</v>
      </c>
      <c r="FX29">
        <v>105</v>
      </c>
      <c r="FY29">
        <v>60</v>
      </c>
      <c r="GA29" t="s">
        <v>3</v>
      </c>
      <c r="GD29">
        <v>1</v>
      </c>
      <c r="GF29">
        <v>-842448583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0</v>
      </c>
      <c r="GN29">
        <f>IF(OR(BI29=0,BI29=1),ROUND(O29+X29+Y29,2),0)</f>
        <v>0</v>
      </c>
      <c r="GO29">
        <f>IF(BI29=2,ROUND(O29+X29+Y29,2),0)</f>
        <v>0</v>
      </c>
      <c r="GP29">
        <f>IF(BI29=4,ROUND(O29+X29+Y29,2)+GX29,0)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21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18</v>
      </c>
      <c r="B30">
        <v>1</v>
      </c>
      <c r="C30">
        <v>5</v>
      </c>
      <c r="E30" t="s">
        <v>32</v>
      </c>
      <c r="F30" t="s">
        <v>33</v>
      </c>
      <c r="G30" t="s">
        <v>34</v>
      </c>
      <c r="H30" t="s">
        <v>30</v>
      </c>
      <c r="I30">
        <f>I28*J30</f>
        <v>0</v>
      </c>
      <c r="J30">
        <v>0</v>
      </c>
      <c r="K30">
        <v>0</v>
      </c>
      <c r="O30">
        <f>ROUND(CP30,2)</f>
        <v>0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>ROUND(CU30*I30,2)</f>
        <v>0</v>
      </c>
      <c r="U30">
        <f>CV30*I30</f>
        <v>0</v>
      </c>
      <c r="V30">
        <f>CW30*I30</f>
        <v>0</v>
      </c>
      <c r="W30">
        <f>ROUND(CX30*I30,2)</f>
        <v>0</v>
      </c>
      <c r="X30">
        <f t="shared" si="21"/>
        <v>0</v>
      </c>
      <c r="Y30">
        <f t="shared" si="21"/>
        <v>0</v>
      </c>
      <c r="AA30">
        <v>109115122</v>
      </c>
      <c r="AB30">
        <f>ROUND((AC30+AD30+AF30),6)</f>
        <v>60</v>
      </c>
      <c r="AC30">
        <f>ROUND((ES30),6)</f>
        <v>60</v>
      </c>
      <c r="AD30">
        <f>ROUND((((ET30)-(EU30))+AE30),6)</f>
        <v>0</v>
      </c>
      <c r="AE30">
        <f>ROUND((EU30),6)</f>
        <v>0</v>
      </c>
      <c r="AF30">
        <f>ROUND((EV30),6)</f>
        <v>0</v>
      </c>
      <c r="AG30">
        <f>ROUND((AP30),6)</f>
        <v>0</v>
      </c>
      <c r="AH30">
        <f>(EW30)</f>
        <v>0</v>
      </c>
      <c r="AI30">
        <f>(EX30)</f>
        <v>0</v>
      </c>
      <c r="AJ30">
        <f>(AS30)</f>
        <v>0</v>
      </c>
      <c r="AK30">
        <v>60</v>
      </c>
      <c r="AL30">
        <v>60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105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18.34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35</v>
      </c>
      <c r="BM30">
        <v>33001</v>
      </c>
      <c r="BN30">
        <v>0</v>
      </c>
      <c r="BO30" t="s">
        <v>33</v>
      </c>
      <c r="BP30">
        <v>1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105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20</v>
      </c>
      <c r="CO30">
        <v>0</v>
      </c>
      <c r="CP30">
        <f>(P30+Q30+S30)</f>
        <v>0</v>
      </c>
      <c r="CQ30">
        <f>AC30*BC30</f>
        <v>1100.4000000000001</v>
      </c>
      <c r="CR30">
        <f>AD30*BB30</f>
        <v>0</v>
      </c>
      <c r="CS30">
        <f>AE30*BS30</f>
        <v>0</v>
      </c>
      <c r="CT30">
        <f>AF30*BA30</f>
        <v>0</v>
      </c>
      <c r="CU30">
        <f t="shared" si="22"/>
        <v>0</v>
      </c>
      <c r="CV30">
        <f t="shared" si="22"/>
        <v>0</v>
      </c>
      <c r="CW30">
        <f t="shared" si="22"/>
        <v>0</v>
      </c>
      <c r="CX30">
        <f t="shared" si="22"/>
        <v>0</v>
      </c>
      <c r="CY30">
        <f>(((S30+R30)*AT30)/100)</f>
        <v>0</v>
      </c>
      <c r="CZ30">
        <f>(((S30+R30)*AU30)/100)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30</v>
      </c>
      <c r="DW30" t="s">
        <v>30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102156879</v>
      </c>
      <c r="EF30">
        <v>2</v>
      </c>
      <c r="EG30" t="s">
        <v>23</v>
      </c>
      <c r="EH30">
        <v>0</v>
      </c>
      <c r="EI30" t="s">
        <v>3</v>
      </c>
      <c r="EJ30">
        <v>1</v>
      </c>
      <c r="EK30">
        <v>33001</v>
      </c>
      <c r="EL30" t="s">
        <v>24</v>
      </c>
      <c r="EM30" t="s">
        <v>25</v>
      </c>
      <c r="EO30" t="s">
        <v>26</v>
      </c>
      <c r="EQ30">
        <v>0</v>
      </c>
      <c r="ER30">
        <v>60</v>
      </c>
      <c r="ES30">
        <v>60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f>ROUND(IF(AND(BH30=3,BI30=3),P30,0),2)</f>
        <v>0</v>
      </c>
      <c r="FS30">
        <v>0</v>
      </c>
      <c r="FX30">
        <v>105</v>
      </c>
      <c r="FY30">
        <v>60</v>
      </c>
      <c r="GA30" t="s">
        <v>3</v>
      </c>
      <c r="GD30">
        <v>1</v>
      </c>
      <c r="GF30">
        <v>1718811975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0</v>
      </c>
      <c r="GN30">
        <f>IF(OR(BI30=0,BI30=1),ROUND(O30+X30+Y30,2),0)</f>
        <v>0</v>
      </c>
      <c r="GO30">
        <f>IF(BI30=2,ROUND(O30+X30+Y30,2),0)</f>
        <v>0</v>
      </c>
      <c r="GP30">
        <f>IF(BI30=4,ROUND(O30+X30+Y30,2)+GX30,0)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21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ROW(SmtRes!A9)</f>
        <v>9</v>
      </c>
      <c r="D31">
        <f>ROW(EtalonRes!A9)</f>
        <v>9</v>
      </c>
      <c r="E31" t="s">
        <v>36</v>
      </c>
      <c r="F31" t="s">
        <v>37</v>
      </c>
      <c r="G31" t="s">
        <v>38</v>
      </c>
      <c r="H31" t="s">
        <v>18</v>
      </c>
      <c r="I31">
        <v>1</v>
      </c>
      <c r="J31">
        <v>0</v>
      </c>
      <c r="K31">
        <v>1</v>
      </c>
      <c r="O31">
        <f>ROUND(CP31,2)</f>
        <v>14870.32</v>
      </c>
      <c r="P31">
        <f>ROUND(CQ31*I31,2)</f>
        <v>0</v>
      </c>
      <c r="Q31">
        <f>ROUND(CR31*I31,2)</f>
        <v>4351.88</v>
      </c>
      <c r="R31">
        <f>ROUND(CS31*I31,2)</f>
        <v>1825.77</v>
      </c>
      <c r="S31">
        <f>ROUND(CT31*I31,2)</f>
        <v>10518.44</v>
      </c>
      <c r="T31">
        <f>ROUND(CU31*I31,2)</f>
        <v>0</v>
      </c>
      <c r="U31">
        <f>CV31*I31</f>
        <v>30.680999999999997</v>
      </c>
      <c r="V31">
        <f>CW31*I31</f>
        <v>3.9129999999999998</v>
      </c>
      <c r="W31">
        <f>ROUND(CX31*I31,2)</f>
        <v>0</v>
      </c>
      <c r="X31">
        <f t="shared" si="21"/>
        <v>12961.42</v>
      </c>
      <c r="Y31">
        <f t="shared" si="21"/>
        <v>7406.53</v>
      </c>
      <c r="AA31">
        <v>109115122</v>
      </c>
      <c r="AB31">
        <f>ROUND((AC31+AD31+AF31),6)</f>
        <v>742.60900000000004</v>
      </c>
      <c r="AC31">
        <f>ROUND(((ES31*0)),6)</f>
        <v>0</v>
      </c>
      <c r="AD31">
        <f>ROUND(((((ET31*0.7))-((EU31*0.7)))+AE31),6)</f>
        <v>438.25599999999997</v>
      </c>
      <c r="AE31">
        <f>ROUND(((EU31*0.7)),6)</f>
        <v>52.829000000000001</v>
      </c>
      <c r="AF31">
        <f>ROUND(((EV31*0.7)),6)</f>
        <v>304.35300000000001</v>
      </c>
      <c r="AG31">
        <f>ROUND((AP31),6)</f>
        <v>0</v>
      </c>
      <c r="AH31">
        <f>((EW31*0.7))</f>
        <v>30.680999999999997</v>
      </c>
      <c r="AI31">
        <f>((EX31*0.7))</f>
        <v>3.9129999999999998</v>
      </c>
      <c r="AJ31">
        <f>(AS31)</f>
        <v>0</v>
      </c>
      <c r="AK31">
        <v>1060.8699999999999</v>
      </c>
      <c r="AL31">
        <v>0</v>
      </c>
      <c r="AM31">
        <v>626.08000000000004</v>
      </c>
      <c r="AN31">
        <v>75.47</v>
      </c>
      <c r="AO31">
        <v>434.79</v>
      </c>
      <c r="AP31">
        <v>0</v>
      </c>
      <c r="AQ31">
        <v>43.83</v>
      </c>
      <c r="AR31">
        <v>5.59</v>
      </c>
      <c r="AS31">
        <v>0</v>
      </c>
      <c r="AT31">
        <v>105</v>
      </c>
      <c r="AU31">
        <v>60</v>
      </c>
      <c r="AV31">
        <v>1</v>
      </c>
      <c r="AW31">
        <v>1</v>
      </c>
      <c r="AZ31">
        <v>1</v>
      </c>
      <c r="BA31">
        <v>34.56</v>
      </c>
      <c r="BB31">
        <v>9.93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39</v>
      </c>
      <c r="BM31">
        <v>33001</v>
      </c>
      <c r="BN31">
        <v>0</v>
      </c>
      <c r="BO31" t="s">
        <v>37</v>
      </c>
      <c r="BP31">
        <v>1</v>
      </c>
      <c r="BQ31">
        <v>2</v>
      </c>
      <c r="BR31">
        <v>0</v>
      </c>
      <c r="BS31">
        <v>34.56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105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40</v>
      </c>
      <c r="CO31">
        <v>0</v>
      </c>
      <c r="CP31">
        <f>(P31+Q31+S31)</f>
        <v>14870.32</v>
      </c>
      <c r="CQ31">
        <f>AC31*BC31</f>
        <v>0</v>
      </c>
      <c r="CR31">
        <f>AD31*BB31</f>
        <v>4351.8820799999994</v>
      </c>
      <c r="CS31">
        <f>AE31*BS31</f>
        <v>1825.7702400000001</v>
      </c>
      <c r="CT31">
        <f>AF31*BA31</f>
        <v>10518.439680000001</v>
      </c>
      <c r="CU31">
        <f t="shared" si="22"/>
        <v>0</v>
      </c>
      <c r="CV31">
        <f t="shared" si="22"/>
        <v>30.680999999999997</v>
      </c>
      <c r="CW31">
        <f t="shared" si="22"/>
        <v>3.9129999999999998</v>
      </c>
      <c r="CX31">
        <f t="shared" si="22"/>
        <v>0</v>
      </c>
      <c r="CY31">
        <f>(((S31+R31)*AT31)/100)</f>
        <v>12961.4205</v>
      </c>
      <c r="CZ31">
        <f>(((S31+R31)*AU31)/100)</f>
        <v>7406.5260000000007</v>
      </c>
      <c r="DC31" t="s">
        <v>3</v>
      </c>
      <c r="DD31" t="s">
        <v>21</v>
      </c>
      <c r="DE31" t="s">
        <v>41</v>
      </c>
      <c r="DF31" t="s">
        <v>41</v>
      </c>
      <c r="DG31" t="s">
        <v>41</v>
      </c>
      <c r="DH31" t="s">
        <v>3</v>
      </c>
      <c r="DI31" t="s">
        <v>41</v>
      </c>
      <c r="DJ31" t="s">
        <v>41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18</v>
      </c>
      <c r="DW31" t="s">
        <v>18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102156879</v>
      </c>
      <c r="EF31">
        <v>2</v>
      </c>
      <c r="EG31" t="s">
        <v>23</v>
      </c>
      <c r="EH31">
        <v>0</v>
      </c>
      <c r="EI31" t="s">
        <v>3</v>
      </c>
      <c r="EJ31">
        <v>1</v>
      </c>
      <c r="EK31">
        <v>33001</v>
      </c>
      <c r="EL31" t="s">
        <v>24</v>
      </c>
      <c r="EM31" t="s">
        <v>25</v>
      </c>
      <c r="EO31" t="s">
        <v>42</v>
      </c>
      <c r="EQ31">
        <v>0</v>
      </c>
      <c r="ER31">
        <v>1060.8699999999999</v>
      </c>
      <c r="ES31">
        <v>0</v>
      </c>
      <c r="ET31">
        <v>626.08000000000004</v>
      </c>
      <c r="EU31">
        <v>75.47</v>
      </c>
      <c r="EV31">
        <v>434.79</v>
      </c>
      <c r="EW31">
        <v>43.83</v>
      </c>
      <c r="EX31">
        <v>5.59</v>
      </c>
      <c r="EY31">
        <v>0</v>
      </c>
      <c r="FQ31">
        <v>0</v>
      </c>
      <c r="FR31">
        <f>ROUND(IF(AND(BH31=3,BI31=3),P31,0),2)</f>
        <v>0</v>
      </c>
      <c r="FS31">
        <v>0</v>
      </c>
      <c r="FX31">
        <v>105</v>
      </c>
      <c r="FY31">
        <v>60</v>
      </c>
      <c r="GA31" t="s">
        <v>3</v>
      </c>
      <c r="GD31">
        <v>1</v>
      </c>
      <c r="GF31">
        <v>-313186518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35238.269999999997</v>
      </c>
      <c r="GN31">
        <f>IF(OR(BI31=0,BI31=1),ROUND(O31+X31+Y31,2),0)</f>
        <v>35238.269999999997</v>
      </c>
      <c r="GO31">
        <f>IF(BI31=2,ROUND(O31+X31+Y31,2),0)</f>
        <v>0</v>
      </c>
      <c r="GP31">
        <f>IF(BI31=4,ROUND(O31+X31+Y31,2)+GX31,0)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18</v>
      </c>
      <c r="B32">
        <v>1</v>
      </c>
      <c r="C32">
        <v>9</v>
      </c>
      <c r="E32" t="s">
        <v>43</v>
      </c>
      <c r="F32" t="s">
        <v>44</v>
      </c>
      <c r="G32" t="s">
        <v>45</v>
      </c>
      <c r="H32" t="s">
        <v>46</v>
      </c>
      <c r="I32">
        <f>I31*J32</f>
        <v>0</v>
      </c>
      <c r="J32">
        <v>0</v>
      </c>
      <c r="K32">
        <v>0</v>
      </c>
      <c r="O32">
        <f>ROUND(CP32,2)</f>
        <v>0</v>
      </c>
      <c r="P32">
        <f>ROUND(CQ32*I32,2)</f>
        <v>0</v>
      </c>
      <c r="Q32">
        <f>ROUND(CR32*I32,2)</f>
        <v>0</v>
      </c>
      <c r="R32">
        <f>ROUND(CS32*I32,2)</f>
        <v>0</v>
      </c>
      <c r="S32">
        <f>ROUND(CT32*I32,2)</f>
        <v>0</v>
      </c>
      <c r="T32">
        <f>ROUND(CU32*I32,2)</f>
        <v>0</v>
      </c>
      <c r="U32">
        <f>CV32*I32</f>
        <v>0</v>
      </c>
      <c r="V32">
        <f>CW32*I32</f>
        <v>0</v>
      </c>
      <c r="W32">
        <f>ROUND(CX32*I32,2)</f>
        <v>0</v>
      </c>
      <c r="X32">
        <f t="shared" si="21"/>
        <v>0</v>
      </c>
      <c r="Y32">
        <f t="shared" si="21"/>
        <v>0</v>
      </c>
      <c r="AA32">
        <v>109115122</v>
      </c>
      <c r="AB32">
        <f>ROUND((AC32+AD32+AF32),6)</f>
        <v>0</v>
      </c>
      <c r="AC32">
        <f>ROUND((ES32),6)</f>
        <v>0</v>
      </c>
      <c r="AD32">
        <f>ROUND((((ET32)-(EU32))+AE32),6)</f>
        <v>0</v>
      </c>
      <c r="AE32">
        <f>ROUND((EU32),6)</f>
        <v>0</v>
      </c>
      <c r="AF32">
        <f>ROUND((EV32),6)</f>
        <v>0</v>
      </c>
      <c r="AG32">
        <f>ROUND((AP32),6)</f>
        <v>0</v>
      </c>
      <c r="AH32">
        <f>(EW32)</f>
        <v>0</v>
      </c>
      <c r="AI32">
        <f>(EX32)</f>
        <v>0</v>
      </c>
      <c r="AJ32">
        <f>(AS32)</f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105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47</v>
      </c>
      <c r="BM32">
        <v>33001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105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40</v>
      </c>
      <c r="CO32">
        <v>0</v>
      </c>
      <c r="CP32">
        <f>(P32+Q32+S32)</f>
        <v>0</v>
      </c>
      <c r="CQ32">
        <f>AC32*BC32</f>
        <v>0</v>
      </c>
      <c r="CR32">
        <f>AD32*BB32</f>
        <v>0</v>
      </c>
      <c r="CS32">
        <f>AE32*BS32</f>
        <v>0</v>
      </c>
      <c r="CT32">
        <f>AF32*BA32</f>
        <v>0</v>
      </c>
      <c r="CU32">
        <f t="shared" si="22"/>
        <v>0</v>
      </c>
      <c r="CV32">
        <f t="shared" si="22"/>
        <v>0</v>
      </c>
      <c r="CW32">
        <f t="shared" si="22"/>
        <v>0</v>
      </c>
      <c r="CX32">
        <f t="shared" si="22"/>
        <v>0</v>
      </c>
      <c r="CY32">
        <f>(((S32+R32)*AT32)/100)</f>
        <v>0</v>
      </c>
      <c r="CZ32">
        <f>(((S32+R32)*AU32)/100)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46</v>
      </c>
      <c r="DW32" t="s">
        <v>46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102156879</v>
      </c>
      <c r="EF32">
        <v>2</v>
      </c>
      <c r="EG32" t="s">
        <v>23</v>
      </c>
      <c r="EH32">
        <v>0</v>
      </c>
      <c r="EI32" t="s">
        <v>3</v>
      </c>
      <c r="EJ32">
        <v>1</v>
      </c>
      <c r="EK32">
        <v>33001</v>
      </c>
      <c r="EL32" t="s">
        <v>24</v>
      </c>
      <c r="EM32" t="s">
        <v>25</v>
      </c>
      <c r="EO32" t="s">
        <v>42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f>ROUND(IF(AND(BH32=3,BI32=3),P32,0),2)</f>
        <v>0</v>
      </c>
      <c r="FS32">
        <v>0</v>
      </c>
      <c r="FX32">
        <v>105</v>
      </c>
      <c r="FY32">
        <v>60</v>
      </c>
      <c r="GA32" t="s">
        <v>3</v>
      </c>
      <c r="GD32">
        <v>1</v>
      </c>
      <c r="GF32">
        <v>-870223560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0</v>
      </c>
      <c r="GN32">
        <f>IF(OR(BI32=0,BI32=1),ROUND(O32+X32+Y32,2),0)</f>
        <v>0</v>
      </c>
      <c r="GO32">
        <f>IF(BI32=2,ROUND(O32+X32+Y32,2),0)</f>
        <v>0</v>
      </c>
      <c r="GP32">
        <f>IF(BI32=4,ROUND(O32+X32+Y32,2)+GX32,0)</f>
        <v>0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21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4" spans="1:206" x14ac:dyDescent="0.2">
      <c r="A34" s="2">
        <v>51</v>
      </c>
      <c r="B34" s="2">
        <f>B24</f>
        <v>1</v>
      </c>
      <c r="C34" s="2">
        <f>A24</f>
        <v>4</v>
      </c>
      <c r="D34" s="2">
        <f>ROW(A24)</f>
        <v>24</v>
      </c>
      <c r="E34" s="2"/>
      <c r="F34" s="2" t="str">
        <f>IF(F24&lt;&gt;"",F24,"")</f>
        <v>Новый раздел</v>
      </c>
      <c r="G34" s="2" t="str">
        <f>IF(G24&lt;&gt;"",G24,"")</f>
        <v>Строительные работы</v>
      </c>
      <c r="H34" s="2">
        <v>0</v>
      </c>
      <c r="I34" s="2"/>
      <c r="J34" s="2"/>
      <c r="K34" s="2"/>
      <c r="L34" s="2"/>
      <c r="M34" s="2"/>
      <c r="N34" s="2"/>
      <c r="O34" s="2">
        <f t="shared" ref="O34:T34" si="23">ROUND(AB34,2)</f>
        <v>18531.759999999998</v>
      </c>
      <c r="P34" s="2">
        <f t="shared" si="23"/>
        <v>0</v>
      </c>
      <c r="Q34" s="2">
        <f t="shared" si="23"/>
        <v>6522.82</v>
      </c>
      <c r="R34" s="2">
        <f t="shared" si="23"/>
        <v>2736.5</v>
      </c>
      <c r="S34" s="2">
        <f t="shared" si="23"/>
        <v>12008.94</v>
      </c>
      <c r="T34" s="2">
        <f t="shared" si="23"/>
        <v>0</v>
      </c>
      <c r="U34" s="2">
        <f>AH34</f>
        <v>35.488999999999997</v>
      </c>
      <c r="V34" s="2">
        <f>AI34</f>
        <v>5.8650000000000002</v>
      </c>
      <c r="W34" s="2">
        <f>ROUND(AJ34,2)</f>
        <v>0</v>
      </c>
      <c r="X34" s="2">
        <f>ROUND(AK34,2)</f>
        <v>15482.71</v>
      </c>
      <c r="Y34" s="2">
        <f>ROUND(AL34,2)</f>
        <v>8847.27</v>
      </c>
      <c r="Z34" s="2"/>
      <c r="AA34" s="2"/>
      <c r="AB34" s="2">
        <f>ROUND(SUMIF(AA28:AA32,"=109115122",O28:O32),2)</f>
        <v>18531.759999999998</v>
      </c>
      <c r="AC34" s="2">
        <f>ROUND(SUMIF(AA28:AA32,"=109115122",P28:P32),2)</f>
        <v>0</v>
      </c>
      <c r="AD34" s="2">
        <f>ROUND(SUMIF(AA28:AA32,"=109115122",Q28:Q32),2)</f>
        <v>6522.82</v>
      </c>
      <c r="AE34" s="2">
        <f>ROUND(SUMIF(AA28:AA32,"=109115122",R28:R32),2)</f>
        <v>2736.5</v>
      </c>
      <c r="AF34" s="2">
        <f>ROUND(SUMIF(AA28:AA32,"=109115122",S28:S32),2)</f>
        <v>12008.94</v>
      </c>
      <c r="AG34" s="2">
        <f>ROUND(SUMIF(AA28:AA32,"=109115122",T28:T32),2)</f>
        <v>0</v>
      </c>
      <c r="AH34" s="2">
        <f>SUMIF(AA28:AA32,"=109115122",U28:U32)</f>
        <v>35.488999999999997</v>
      </c>
      <c r="AI34" s="2">
        <f>SUMIF(AA28:AA32,"=109115122",V28:V32)</f>
        <v>5.8650000000000002</v>
      </c>
      <c r="AJ34" s="2">
        <f>ROUND(SUMIF(AA28:AA32,"=109115122",W28:W32),2)</f>
        <v>0</v>
      </c>
      <c r="AK34" s="2">
        <f>ROUND(SUMIF(AA28:AA32,"=109115122",X28:X32),2)</f>
        <v>15482.71</v>
      </c>
      <c r="AL34" s="2">
        <f>ROUND(SUMIF(AA28:AA32,"=109115122",Y28:Y32),2)</f>
        <v>8847.27</v>
      </c>
      <c r="AM34" s="2"/>
      <c r="AN34" s="2"/>
      <c r="AO34" s="2">
        <f t="shared" ref="AO34:BD34" si="24">ROUND(BX34,2)</f>
        <v>0</v>
      </c>
      <c r="AP34" s="2">
        <f t="shared" si="24"/>
        <v>0</v>
      </c>
      <c r="AQ34" s="2">
        <f t="shared" si="24"/>
        <v>0</v>
      </c>
      <c r="AR34" s="2">
        <f t="shared" si="24"/>
        <v>42861.74</v>
      </c>
      <c r="AS34" s="2">
        <f t="shared" si="24"/>
        <v>42861.74</v>
      </c>
      <c r="AT34" s="2">
        <f t="shared" si="24"/>
        <v>0</v>
      </c>
      <c r="AU34" s="2">
        <f t="shared" si="24"/>
        <v>0</v>
      </c>
      <c r="AV34" s="2">
        <f t="shared" si="24"/>
        <v>0</v>
      </c>
      <c r="AW34" s="2">
        <f t="shared" si="24"/>
        <v>0</v>
      </c>
      <c r="AX34" s="2">
        <f t="shared" si="24"/>
        <v>0</v>
      </c>
      <c r="AY34" s="2">
        <f t="shared" si="24"/>
        <v>0</v>
      </c>
      <c r="AZ34" s="2">
        <f t="shared" si="24"/>
        <v>0</v>
      </c>
      <c r="BA34" s="2">
        <f t="shared" si="24"/>
        <v>0</v>
      </c>
      <c r="BB34" s="2">
        <f t="shared" si="24"/>
        <v>0</v>
      </c>
      <c r="BC34" s="2">
        <f t="shared" si="24"/>
        <v>0</v>
      </c>
      <c r="BD34" s="2">
        <f t="shared" si="24"/>
        <v>0</v>
      </c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>
        <f>ROUND(SUMIF(AA28:AA32,"=109115122",FQ28:FQ32),2)</f>
        <v>0</v>
      </c>
      <c r="BY34" s="2">
        <f>ROUND(SUMIF(AA28:AA32,"=109115122",FR28:FR32),2)</f>
        <v>0</v>
      </c>
      <c r="BZ34" s="2">
        <f>ROUND(SUMIF(AA28:AA32,"=109115122",GL28:GL32),2)</f>
        <v>0</v>
      </c>
      <c r="CA34" s="2">
        <f>ROUND(SUMIF(AA28:AA32,"=109115122",GM28:GM32),2)</f>
        <v>42861.74</v>
      </c>
      <c r="CB34" s="2">
        <f>ROUND(SUMIF(AA28:AA32,"=109115122",GN28:GN32),2)</f>
        <v>42861.74</v>
      </c>
      <c r="CC34" s="2">
        <f>ROUND(SUMIF(AA28:AA32,"=109115122",GO28:GO32),2)</f>
        <v>0</v>
      </c>
      <c r="CD34" s="2">
        <f>ROUND(SUMIF(AA28:AA32,"=109115122",GP28:GP32),2)</f>
        <v>0</v>
      </c>
      <c r="CE34" s="2">
        <f>AC34-BX34</f>
        <v>0</v>
      </c>
      <c r="CF34" s="2">
        <f>AC34-BY34</f>
        <v>0</v>
      </c>
      <c r="CG34" s="2">
        <f>BX34-BZ34</f>
        <v>0</v>
      </c>
      <c r="CH34" s="2">
        <f>AC34-BX34-BY34+BZ34</f>
        <v>0</v>
      </c>
      <c r="CI34" s="2">
        <f>BY34-BZ34</f>
        <v>0</v>
      </c>
      <c r="CJ34" s="2">
        <f>ROUND(SUMIF(AA28:AA32,"=109115122",GX28:GX32),2)</f>
        <v>0</v>
      </c>
      <c r="CK34" s="2">
        <f>ROUND(SUMIF(AA28:AA32,"=109115122",GY28:GY32),2)</f>
        <v>0</v>
      </c>
      <c r="CL34" s="2">
        <f>ROUND(SUMIF(AA28:AA32,"=109115122",GZ28:GZ32),2)</f>
        <v>0</v>
      </c>
      <c r="CM34" s="2">
        <f>ROUND(SUMIF(AA28:AA32,"=109115122",HD28:HD32),2)</f>
        <v>0</v>
      </c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>
        <v>0</v>
      </c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201</v>
      </c>
      <c r="F36" s="4">
        <f>ROUND(Source!O34,O36)</f>
        <v>18531.759999999998</v>
      </c>
      <c r="G36" s="4" t="s">
        <v>48</v>
      </c>
      <c r="H36" s="4" t="s">
        <v>49</v>
      </c>
      <c r="I36" s="4"/>
      <c r="J36" s="4"/>
      <c r="K36" s="4">
        <v>201</v>
      </c>
      <c r="L36" s="4">
        <v>1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18531.759999999998</v>
      </c>
      <c r="X36" s="4">
        <v>1</v>
      </c>
      <c r="Y36" s="4">
        <v>18531.759999999998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202</v>
      </c>
      <c r="F37" s="4">
        <f>ROUND(Source!P34,O37)</f>
        <v>0</v>
      </c>
      <c r="G37" s="4" t="s">
        <v>50</v>
      </c>
      <c r="H37" s="4" t="s">
        <v>51</v>
      </c>
      <c r="I37" s="4"/>
      <c r="J37" s="4"/>
      <c r="K37" s="4">
        <v>202</v>
      </c>
      <c r="L37" s="4">
        <v>2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222</v>
      </c>
      <c r="F38" s="4">
        <f>ROUND(Source!AO34,O38)</f>
        <v>0</v>
      </c>
      <c r="G38" s="4" t="s">
        <v>52</v>
      </c>
      <c r="H38" s="4" t="s">
        <v>53</v>
      </c>
      <c r="I38" s="4"/>
      <c r="J38" s="4"/>
      <c r="K38" s="4">
        <v>222</v>
      </c>
      <c r="L38" s="4">
        <v>3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225</v>
      </c>
      <c r="F39" s="4">
        <f>ROUND(Source!AV34,O39)</f>
        <v>0</v>
      </c>
      <c r="G39" s="4" t="s">
        <v>54</v>
      </c>
      <c r="H39" s="4" t="s">
        <v>55</v>
      </c>
      <c r="I39" s="4"/>
      <c r="J39" s="4"/>
      <c r="K39" s="4">
        <v>225</v>
      </c>
      <c r="L39" s="4">
        <v>4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226</v>
      </c>
      <c r="F40" s="4">
        <f>ROUND(Source!AW34,O40)</f>
        <v>0</v>
      </c>
      <c r="G40" s="4" t="s">
        <v>56</v>
      </c>
      <c r="H40" s="4" t="s">
        <v>57</v>
      </c>
      <c r="I40" s="4"/>
      <c r="J40" s="4"/>
      <c r="K40" s="4">
        <v>226</v>
      </c>
      <c r="L40" s="4">
        <v>5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227</v>
      </c>
      <c r="F41" s="4">
        <f>ROUND(Source!AX34,O41)</f>
        <v>0</v>
      </c>
      <c r="G41" s="4" t="s">
        <v>58</v>
      </c>
      <c r="H41" s="4" t="s">
        <v>59</v>
      </c>
      <c r="I41" s="4"/>
      <c r="J41" s="4"/>
      <c r="K41" s="4">
        <v>227</v>
      </c>
      <c r="L41" s="4">
        <v>6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228</v>
      </c>
      <c r="F42" s="4">
        <f>ROUND(Source!AY34,O42)</f>
        <v>0</v>
      </c>
      <c r="G42" s="4" t="s">
        <v>60</v>
      </c>
      <c r="H42" s="4" t="s">
        <v>61</v>
      </c>
      <c r="I42" s="4"/>
      <c r="J42" s="4"/>
      <c r="K42" s="4">
        <v>228</v>
      </c>
      <c r="L42" s="4">
        <v>7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216</v>
      </c>
      <c r="F43" s="4">
        <f>ROUND(Source!AP34,O43)</f>
        <v>0</v>
      </c>
      <c r="G43" s="4" t="s">
        <v>62</v>
      </c>
      <c r="H43" s="4" t="s">
        <v>63</v>
      </c>
      <c r="I43" s="4"/>
      <c r="J43" s="4"/>
      <c r="K43" s="4">
        <v>216</v>
      </c>
      <c r="L43" s="4">
        <v>8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223</v>
      </c>
      <c r="F44" s="4">
        <f>ROUND(Source!AQ34,O44)</f>
        <v>0</v>
      </c>
      <c r="G44" s="4" t="s">
        <v>64</v>
      </c>
      <c r="H44" s="4" t="s">
        <v>65</v>
      </c>
      <c r="I44" s="4"/>
      <c r="J44" s="4"/>
      <c r="K44" s="4">
        <v>223</v>
      </c>
      <c r="L44" s="4">
        <v>9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229</v>
      </c>
      <c r="F45" s="4">
        <f>ROUND(Source!AZ34,O45)</f>
        <v>0</v>
      </c>
      <c r="G45" s="4" t="s">
        <v>66</v>
      </c>
      <c r="H45" s="4" t="s">
        <v>67</v>
      </c>
      <c r="I45" s="4"/>
      <c r="J45" s="4"/>
      <c r="K45" s="4">
        <v>229</v>
      </c>
      <c r="L45" s="4">
        <v>10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203</v>
      </c>
      <c r="F46" s="4">
        <f>ROUND(Source!Q34,O46)</f>
        <v>6522.82</v>
      </c>
      <c r="G46" s="4" t="s">
        <v>68</v>
      </c>
      <c r="H46" s="4" t="s">
        <v>69</v>
      </c>
      <c r="I46" s="4"/>
      <c r="J46" s="4"/>
      <c r="K46" s="4">
        <v>203</v>
      </c>
      <c r="L46" s="4">
        <v>11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6522.82</v>
      </c>
      <c r="X46" s="4">
        <v>1</v>
      </c>
      <c r="Y46" s="4">
        <v>6522.82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231</v>
      </c>
      <c r="F47" s="4">
        <f>ROUND(Source!BB34,O47)</f>
        <v>0</v>
      </c>
      <c r="G47" s="4" t="s">
        <v>70</v>
      </c>
      <c r="H47" s="4" t="s">
        <v>71</v>
      </c>
      <c r="I47" s="4"/>
      <c r="J47" s="4"/>
      <c r="K47" s="4">
        <v>231</v>
      </c>
      <c r="L47" s="4">
        <v>12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204</v>
      </c>
      <c r="F48" s="4">
        <f>ROUND(Source!R34,O48)</f>
        <v>2736.5</v>
      </c>
      <c r="G48" s="4" t="s">
        <v>72</v>
      </c>
      <c r="H48" s="4" t="s">
        <v>73</v>
      </c>
      <c r="I48" s="4"/>
      <c r="J48" s="4"/>
      <c r="K48" s="4">
        <v>204</v>
      </c>
      <c r="L48" s="4">
        <v>13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2736.5</v>
      </c>
      <c r="X48" s="4">
        <v>1</v>
      </c>
      <c r="Y48" s="4">
        <v>2736.5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205</v>
      </c>
      <c r="F49" s="4">
        <f>ROUND(Source!S34,O49)</f>
        <v>12008.94</v>
      </c>
      <c r="G49" s="4" t="s">
        <v>74</v>
      </c>
      <c r="H49" s="4" t="s">
        <v>75</v>
      </c>
      <c r="I49" s="4"/>
      <c r="J49" s="4"/>
      <c r="K49" s="4">
        <v>205</v>
      </c>
      <c r="L49" s="4">
        <v>14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12008.94</v>
      </c>
      <c r="X49" s="4">
        <v>1</v>
      </c>
      <c r="Y49" s="4">
        <v>12008.94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232</v>
      </c>
      <c r="F50" s="4">
        <f>ROUND(Source!BC34,O50)</f>
        <v>0</v>
      </c>
      <c r="G50" s="4" t="s">
        <v>76</v>
      </c>
      <c r="H50" s="4" t="s">
        <v>77</v>
      </c>
      <c r="I50" s="4"/>
      <c r="J50" s="4"/>
      <c r="K50" s="4">
        <v>232</v>
      </c>
      <c r="L50" s="4">
        <v>15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214</v>
      </c>
      <c r="F51" s="4">
        <f>ROUND(Source!AS34,O51)</f>
        <v>42861.74</v>
      </c>
      <c r="G51" s="4" t="s">
        <v>78</v>
      </c>
      <c r="H51" s="4" t="s">
        <v>79</v>
      </c>
      <c r="I51" s="4"/>
      <c r="J51" s="4"/>
      <c r="K51" s="4">
        <v>214</v>
      </c>
      <c r="L51" s="4">
        <v>16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42861.74</v>
      </c>
      <c r="X51" s="4">
        <v>1</v>
      </c>
      <c r="Y51" s="4">
        <v>42861.74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215</v>
      </c>
      <c r="F52" s="4">
        <f>ROUND(Source!AT34,O52)</f>
        <v>0</v>
      </c>
      <c r="G52" s="4" t="s">
        <v>80</v>
      </c>
      <c r="H52" s="4" t="s">
        <v>81</v>
      </c>
      <c r="I52" s="4"/>
      <c r="J52" s="4"/>
      <c r="K52" s="4">
        <v>215</v>
      </c>
      <c r="L52" s="4">
        <v>17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217</v>
      </c>
      <c r="F53" s="4">
        <f>ROUND(Source!AU34,O53)</f>
        <v>0</v>
      </c>
      <c r="G53" s="4" t="s">
        <v>82</v>
      </c>
      <c r="H53" s="4" t="s">
        <v>83</v>
      </c>
      <c r="I53" s="4"/>
      <c r="J53" s="4"/>
      <c r="K53" s="4">
        <v>217</v>
      </c>
      <c r="L53" s="4">
        <v>18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230</v>
      </c>
      <c r="F54" s="4">
        <f>ROUND(Source!BA34,O54)</f>
        <v>0</v>
      </c>
      <c r="G54" s="4" t="s">
        <v>84</v>
      </c>
      <c r="H54" s="4" t="s">
        <v>85</v>
      </c>
      <c r="I54" s="4"/>
      <c r="J54" s="4"/>
      <c r="K54" s="4">
        <v>230</v>
      </c>
      <c r="L54" s="4">
        <v>19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206</v>
      </c>
      <c r="F55" s="4">
        <f>ROUND(Source!T34,O55)</f>
        <v>0</v>
      </c>
      <c r="G55" s="4" t="s">
        <v>86</v>
      </c>
      <c r="H55" s="4" t="s">
        <v>87</v>
      </c>
      <c r="I55" s="4"/>
      <c r="J55" s="4"/>
      <c r="K55" s="4">
        <v>206</v>
      </c>
      <c r="L55" s="4">
        <v>20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207</v>
      </c>
      <c r="F56" s="4">
        <f>Source!U34</f>
        <v>35.488999999999997</v>
      </c>
      <c r="G56" s="4" t="s">
        <v>88</v>
      </c>
      <c r="H56" s="4" t="s">
        <v>89</v>
      </c>
      <c r="I56" s="4"/>
      <c r="J56" s="4"/>
      <c r="K56" s="4">
        <v>207</v>
      </c>
      <c r="L56" s="4">
        <v>21</v>
      </c>
      <c r="M56" s="4">
        <v>3</v>
      </c>
      <c r="N56" s="4" t="s">
        <v>3</v>
      </c>
      <c r="O56" s="4">
        <v>-1</v>
      </c>
      <c r="P56" s="4"/>
      <c r="Q56" s="4"/>
      <c r="R56" s="4"/>
      <c r="S56" s="4"/>
      <c r="T56" s="4"/>
      <c r="U56" s="4"/>
      <c r="V56" s="4"/>
      <c r="W56" s="4">
        <v>35.489000000000004</v>
      </c>
      <c r="X56" s="4">
        <v>1</v>
      </c>
      <c r="Y56" s="4">
        <v>35.489000000000004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208</v>
      </c>
      <c r="F57" s="4">
        <f>Source!V34</f>
        <v>5.8650000000000002</v>
      </c>
      <c r="G57" s="4" t="s">
        <v>90</v>
      </c>
      <c r="H57" s="4" t="s">
        <v>91</v>
      </c>
      <c r="I57" s="4"/>
      <c r="J57" s="4"/>
      <c r="K57" s="4">
        <v>208</v>
      </c>
      <c r="L57" s="4">
        <v>22</v>
      </c>
      <c r="M57" s="4">
        <v>3</v>
      </c>
      <c r="N57" s="4" t="s">
        <v>3</v>
      </c>
      <c r="O57" s="4">
        <v>-1</v>
      </c>
      <c r="P57" s="4"/>
      <c r="Q57" s="4"/>
      <c r="R57" s="4"/>
      <c r="S57" s="4"/>
      <c r="T57" s="4"/>
      <c r="U57" s="4"/>
      <c r="V57" s="4"/>
      <c r="W57" s="4">
        <v>5.8650000000000002</v>
      </c>
      <c r="X57" s="4">
        <v>1</v>
      </c>
      <c r="Y57" s="4">
        <v>5.8650000000000002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209</v>
      </c>
      <c r="F58" s="4">
        <f>ROUND(Source!W34,O58)</f>
        <v>0</v>
      </c>
      <c r="G58" s="4" t="s">
        <v>92</v>
      </c>
      <c r="H58" s="4" t="s">
        <v>93</v>
      </c>
      <c r="I58" s="4"/>
      <c r="J58" s="4"/>
      <c r="K58" s="4">
        <v>209</v>
      </c>
      <c r="L58" s="4">
        <v>23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233</v>
      </c>
      <c r="F59" s="4">
        <f>ROUND(Source!BD34,O59)</f>
        <v>0</v>
      </c>
      <c r="G59" s="4" t="s">
        <v>94</v>
      </c>
      <c r="H59" s="4" t="s">
        <v>95</v>
      </c>
      <c r="I59" s="4"/>
      <c r="J59" s="4"/>
      <c r="K59" s="4">
        <v>233</v>
      </c>
      <c r="L59" s="4">
        <v>24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210</v>
      </c>
      <c r="F60" s="4">
        <f>ROUND(Source!X34,O60)</f>
        <v>15482.71</v>
      </c>
      <c r="G60" s="4" t="s">
        <v>96</v>
      </c>
      <c r="H60" s="4" t="s">
        <v>97</v>
      </c>
      <c r="I60" s="4"/>
      <c r="J60" s="4"/>
      <c r="K60" s="4">
        <v>210</v>
      </c>
      <c r="L60" s="4">
        <v>25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15482.71</v>
      </c>
      <c r="X60" s="4">
        <v>1</v>
      </c>
      <c r="Y60" s="4">
        <v>15482.71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211</v>
      </c>
      <c r="F61" s="4">
        <f>ROUND(Source!Y34,O61)</f>
        <v>8847.27</v>
      </c>
      <c r="G61" s="4" t="s">
        <v>98</v>
      </c>
      <c r="H61" s="4" t="s">
        <v>99</v>
      </c>
      <c r="I61" s="4"/>
      <c r="J61" s="4"/>
      <c r="K61" s="4">
        <v>211</v>
      </c>
      <c r="L61" s="4">
        <v>26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8847.27</v>
      </c>
      <c r="X61" s="4">
        <v>1</v>
      </c>
      <c r="Y61" s="4">
        <v>8847.27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224</v>
      </c>
      <c r="F62" s="4">
        <f>ROUND(Source!AR34,O62)</f>
        <v>42861.74</v>
      </c>
      <c r="G62" s="4" t="s">
        <v>100</v>
      </c>
      <c r="H62" s="4" t="s">
        <v>101</v>
      </c>
      <c r="I62" s="4"/>
      <c r="J62" s="4"/>
      <c r="K62" s="4">
        <v>224</v>
      </c>
      <c r="L62" s="4">
        <v>27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42861.74</v>
      </c>
      <c r="X62" s="4">
        <v>1</v>
      </c>
      <c r="Y62" s="4">
        <v>42861.74</v>
      </c>
      <c r="Z62" s="4"/>
      <c r="AA62" s="4"/>
      <c r="AB62" s="4"/>
    </row>
    <row r="64" spans="1:206" x14ac:dyDescent="0.2">
      <c r="A64" s="2">
        <v>51</v>
      </c>
      <c r="B64" s="2">
        <f>B20</f>
        <v>1</v>
      </c>
      <c r="C64" s="2">
        <f>A20</f>
        <v>3</v>
      </c>
      <c r="D64" s="2">
        <f>ROW(A20)</f>
        <v>20</v>
      </c>
      <c r="E64" s="2"/>
      <c r="F64" s="2" t="str">
        <f>IF(F20&lt;&gt;"",F20,"")</f>
        <v>Новая локальная смета</v>
      </c>
      <c r="G64" s="2" t="str">
        <f>IF(G20&lt;&gt;"",G20,"")</f>
        <v>Демонтаж ТП (КТП, МТП, СТП): 25, 40, 63, 100, 160, 250, 400, 630 кВА</v>
      </c>
      <c r="H64" s="2">
        <v>0</v>
      </c>
      <c r="I64" s="2"/>
      <c r="J64" s="2"/>
      <c r="K64" s="2"/>
      <c r="L64" s="2"/>
      <c r="M64" s="2"/>
      <c r="N64" s="2"/>
      <c r="O64" s="2">
        <f t="shared" ref="O64:T64" si="25">ROUND(O34+AB64,2)</f>
        <v>18531.759999999998</v>
      </c>
      <c r="P64" s="2">
        <f t="shared" si="25"/>
        <v>0</v>
      </c>
      <c r="Q64" s="2">
        <f t="shared" si="25"/>
        <v>6522.82</v>
      </c>
      <c r="R64" s="2">
        <f t="shared" si="25"/>
        <v>2736.5</v>
      </c>
      <c r="S64" s="2">
        <f t="shared" si="25"/>
        <v>12008.94</v>
      </c>
      <c r="T64" s="2">
        <f t="shared" si="25"/>
        <v>0</v>
      </c>
      <c r="U64" s="2">
        <f>U34+AH64</f>
        <v>35.488999999999997</v>
      </c>
      <c r="V64" s="2">
        <f>V34+AI64</f>
        <v>5.8650000000000002</v>
      </c>
      <c r="W64" s="2">
        <f>ROUND(W34+AJ64,2)</f>
        <v>0</v>
      </c>
      <c r="X64" s="2">
        <f>ROUND(X34+AK64,2)</f>
        <v>15482.71</v>
      </c>
      <c r="Y64" s="2">
        <f>ROUND(Y34+AL64,2)</f>
        <v>8847.27</v>
      </c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>
        <f t="shared" ref="AO64:BD64" si="26">ROUND(AO34+BX64,2)</f>
        <v>0</v>
      </c>
      <c r="AP64" s="2">
        <f t="shared" si="26"/>
        <v>0</v>
      </c>
      <c r="AQ64" s="2">
        <f t="shared" si="26"/>
        <v>0</v>
      </c>
      <c r="AR64" s="2">
        <f t="shared" si="26"/>
        <v>42861.74</v>
      </c>
      <c r="AS64" s="2">
        <f t="shared" si="26"/>
        <v>42861.74</v>
      </c>
      <c r="AT64" s="2">
        <f t="shared" si="26"/>
        <v>0</v>
      </c>
      <c r="AU64" s="2">
        <f t="shared" si="26"/>
        <v>0</v>
      </c>
      <c r="AV64" s="2">
        <f t="shared" si="26"/>
        <v>0</v>
      </c>
      <c r="AW64" s="2">
        <f t="shared" si="26"/>
        <v>0</v>
      </c>
      <c r="AX64" s="2">
        <f t="shared" si="26"/>
        <v>0</v>
      </c>
      <c r="AY64" s="2">
        <f t="shared" si="26"/>
        <v>0</v>
      </c>
      <c r="AZ64" s="2">
        <f t="shared" si="26"/>
        <v>0</v>
      </c>
      <c r="BA64" s="2">
        <f t="shared" si="26"/>
        <v>0</v>
      </c>
      <c r="BB64" s="2">
        <f t="shared" si="26"/>
        <v>0</v>
      </c>
      <c r="BC64" s="2">
        <f t="shared" si="26"/>
        <v>0</v>
      </c>
      <c r="BD64" s="2">
        <f t="shared" si="26"/>
        <v>0</v>
      </c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>
        <v>0</v>
      </c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201</v>
      </c>
      <c r="F66" s="4">
        <f>ROUND(Source!O64,O66)</f>
        <v>18531.759999999998</v>
      </c>
      <c r="G66" s="4" t="s">
        <v>48</v>
      </c>
      <c r="H66" s="4" t="s">
        <v>49</v>
      </c>
      <c r="I66" s="4"/>
      <c r="J66" s="4"/>
      <c r="K66" s="4">
        <v>201</v>
      </c>
      <c r="L66" s="4">
        <v>1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18531.759999999998</v>
      </c>
      <c r="X66" s="4">
        <v>1</v>
      </c>
      <c r="Y66" s="4">
        <v>18531.759999999998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202</v>
      </c>
      <c r="F67" s="4">
        <f>ROUND(Source!P64,O67)</f>
        <v>0</v>
      </c>
      <c r="G67" s="4" t="s">
        <v>50</v>
      </c>
      <c r="H67" s="4" t="s">
        <v>51</v>
      </c>
      <c r="I67" s="4"/>
      <c r="J67" s="4"/>
      <c r="K67" s="4">
        <v>202</v>
      </c>
      <c r="L67" s="4">
        <v>2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222</v>
      </c>
      <c r="F68" s="4">
        <f>ROUND(Source!AO64,O68)</f>
        <v>0</v>
      </c>
      <c r="G68" s="4" t="s">
        <v>52</v>
      </c>
      <c r="H68" s="4" t="s">
        <v>53</v>
      </c>
      <c r="I68" s="4"/>
      <c r="J68" s="4"/>
      <c r="K68" s="4">
        <v>222</v>
      </c>
      <c r="L68" s="4">
        <v>3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225</v>
      </c>
      <c r="F69" s="4">
        <f>ROUND(Source!AV64,O69)</f>
        <v>0</v>
      </c>
      <c r="G69" s="4" t="s">
        <v>54</v>
      </c>
      <c r="H69" s="4" t="s">
        <v>55</v>
      </c>
      <c r="I69" s="4"/>
      <c r="J69" s="4"/>
      <c r="K69" s="4">
        <v>225</v>
      </c>
      <c r="L69" s="4">
        <v>4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226</v>
      </c>
      <c r="F70" s="4">
        <f>ROUND(Source!AW64,O70)</f>
        <v>0</v>
      </c>
      <c r="G70" s="4" t="s">
        <v>56</v>
      </c>
      <c r="H70" s="4" t="s">
        <v>57</v>
      </c>
      <c r="I70" s="4"/>
      <c r="J70" s="4"/>
      <c r="K70" s="4">
        <v>226</v>
      </c>
      <c r="L70" s="4">
        <v>5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227</v>
      </c>
      <c r="F71" s="4">
        <f>ROUND(Source!AX64,O71)</f>
        <v>0</v>
      </c>
      <c r="G71" s="4" t="s">
        <v>58</v>
      </c>
      <c r="H71" s="4" t="s">
        <v>59</v>
      </c>
      <c r="I71" s="4"/>
      <c r="J71" s="4"/>
      <c r="K71" s="4">
        <v>227</v>
      </c>
      <c r="L71" s="4">
        <v>6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228</v>
      </c>
      <c r="F72" s="4">
        <f>ROUND(Source!AY64,O72)</f>
        <v>0</v>
      </c>
      <c r="G72" s="4" t="s">
        <v>60</v>
      </c>
      <c r="H72" s="4" t="s">
        <v>61</v>
      </c>
      <c r="I72" s="4"/>
      <c r="J72" s="4"/>
      <c r="K72" s="4">
        <v>228</v>
      </c>
      <c r="L72" s="4">
        <v>7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216</v>
      </c>
      <c r="F73" s="4">
        <f>ROUND(Source!AP64,O73)</f>
        <v>0</v>
      </c>
      <c r="G73" s="4" t="s">
        <v>62</v>
      </c>
      <c r="H73" s="4" t="s">
        <v>63</v>
      </c>
      <c r="I73" s="4"/>
      <c r="J73" s="4"/>
      <c r="K73" s="4">
        <v>216</v>
      </c>
      <c r="L73" s="4">
        <v>8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223</v>
      </c>
      <c r="F74" s="4">
        <f>ROUND(Source!AQ64,O74)</f>
        <v>0</v>
      </c>
      <c r="G74" s="4" t="s">
        <v>64</v>
      </c>
      <c r="H74" s="4" t="s">
        <v>65</v>
      </c>
      <c r="I74" s="4"/>
      <c r="J74" s="4"/>
      <c r="K74" s="4">
        <v>223</v>
      </c>
      <c r="L74" s="4">
        <v>9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229</v>
      </c>
      <c r="F75" s="4">
        <f>ROUND(Source!AZ64,O75)</f>
        <v>0</v>
      </c>
      <c r="G75" s="4" t="s">
        <v>66</v>
      </c>
      <c r="H75" s="4" t="s">
        <v>67</v>
      </c>
      <c r="I75" s="4"/>
      <c r="J75" s="4"/>
      <c r="K75" s="4">
        <v>229</v>
      </c>
      <c r="L75" s="4">
        <v>10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203</v>
      </c>
      <c r="F76" s="4">
        <f>ROUND(Source!Q64,O76)</f>
        <v>6522.82</v>
      </c>
      <c r="G76" s="4" t="s">
        <v>68</v>
      </c>
      <c r="H76" s="4" t="s">
        <v>69</v>
      </c>
      <c r="I76" s="4"/>
      <c r="J76" s="4"/>
      <c r="K76" s="4">
        <v>203</v>
      </c>
      <c r="L76" s="4">
        <v>11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6522.82</v>
      </c>
      <c r="X76" s="4">
        <v>1</v>
      </c>
      <c r="Y76" s="4">
        <v>6522.82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231</v>
      </c>
      <c r="F77" s="4">
        <f>ROUND(Source!BB64,O77)</f>
        <v>0</v>
      </c>
      <c r="G77" s="4" t="s">
        <v>70</v>
      </c>
      <c r="H77" s="4" t="s">
        <v>71</v>
      </c>
      <c r="I77" s="4"/>
      <c r="J77" s="4"/>
      <c r="K77" s="4">
        <v>231</v>
      </c>
      <c r="L77" s="4">
        <v>12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204</v>
      </c>
      <c r="F78" s="4">
        <f>ROUND(Source!R64,O78)</f>
        <v>2736.5</v>
      </c>
      <c r="G78" s="4" t="s">
        <v>72</v>
      </c>
      <c r="H78" s="4" t="s">
        <v>73</v>
      </c>
      <c r="I78" s="4"/>
      <c r="J78" s="4"/>
      <c r="K78" s="4">
        <v>204</v>
      </c>
      <c r="L78" s="4">
        <v>13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2736.5</v>
      </c>
      <c r="X78" s="4">
        <v>1</v>
      </c>
      <c r="Y78" s="4">
        <v>2736.5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205</v>
      </c>
      <c r="F79" s="4">
        <f>ROUND(Source!S64,O79)</f>
        <v>12008.94</v>
      </c>
      <c r="G79" s="4" t="s">
        <v>74</v>
      </c>
      <c r="H79" s="4" t="s">
        <v>75</v>
      </c>
      <c r="I79" s="4"/>
      <c r="J79" s="4"/>
      <c r="K79" s="4">
        <v>205</v>
      </c>
      <c r="L79" s="4">
        <v>14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12008.94</v>
      </c>
      <c r="X79" s="4">
        <v>1</v>
      </c>
      <c r="Y79" s="4">
        <v>12008.94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232</v>
      </c>
      <c r="F80" s="4">
        <f>ROUND(Source!BC64,O80)</f>
        <v>0</v>
      </c>
      <c r="G80" s="4" t="s">
        <v>76</v>
      </c>
      <c r="H80" s="4" t="s">
        <v>77</v>
      </c>
      <c r="I80" s="4"/>
      <c r="J80" s="4"/>
      <c r="K80" s="4">
        <v>232</v>
      </c>
      <c r="L80" s="4">
        <v>15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214</v>
      </c>
      <c r="F81" s="4">
        <f>ROUND(Source!AS64,O81)</f>
        <v>42861.74</v>
      </c>
      <c r="G81" s="4" t="s">
        <v>78</v>
      </c>
      <c r="H81" s="4" t="s">
        <v>79</v>
      </c>
      <c r="I81" s="4"/>
      <c r="J81" s="4"/>
      <c r="K81" s="4">
        <v>214</v>
      </c>
      <c r="L81" s="4">
        <v>16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42861.74</v>
      </c>
      <c r="X81" s="4">
        <v>1</v>
      </c>
      <c r="Y81" s="4">
        <v>42861.74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215</v>
      </c>
      <c r="F82" s="4">
        <f>ROUND(Source!AT64,O82)</f>
        <v>0</v>
      </c>
      <c r="G82" s="4" t="s">
        <v>80</v>
      </c>
      <c r="H82" s="4" t="s">
        <v>81</v>
      </c>
      <c r="I82" s="4"/>
      <c r="J82" s="4"/>
      <c r="K82" s="4">
        <v>215</v>
      </c>
      <c r="L82" s="4">
        <v>17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217</v>
      </c>
      <c r="F83" s="4">
        <f>ROUND(Source!AU64,O83)</f>
        <v>0</v>
      </c>
      <c r="G83" s="4" t="s">
        <v>82</v>
      </c>
      <c r="H83" s="4" t="s">
        <v>83</v>
      </c>
      <c r="I83" s="4"/>
      <c r="J83" s="4"/>
      <c r="K83" s="4">
        <v>217</v>
      </c>
      <c r="L83" s="4">
        <v>18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230</v>
      </c>
      <c r="F84" s="4">
        <f>ROUND(Source!BA64,O84)</f>
        <v>0</v>
      </c>
      <c r="G84" s="4" t="s">
        <v>84</v>
      </c>
      <c r="H84" s="4" t="s">
        <v>85</v>
      </c>
      <c r="I84" s="4"/>
      <c r="J84" s="4"/>
      <c r="K84" s="4">
        <v>230</v>
      </c>
      <c r="L84" s="4">
        <v>19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206</v>
      </c>
      <c r="F85" s="4">
        <f>ROUND(Source!T64,O85)</f>
        <v>0</v>
      </c>
      <c r="G85" s="4" t="s">
        <v>86</v>
      </c>
      <c r="H85" s="4" t="s">
        <v>87</v>
      </c>
      <c r="I85" s="4"/>
      <c r="J85" s="4"/>
      <c r="K85" s="4">
        <v>206</v>
      </c>
      <c r="L85" s="4">
        <v>20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207</v>
      </c>
      <c r="F86" s="4">
        <f>Source!U64</f>
        <v>35.488999999999997</v>
      </c>
      <c r="G86" s="4" t="s">
        <v>88</v>
      </c>
      <c r="H86" s="4" t="s">
        <v>89</v>
      </c>
      <c r="I86" s="4"/>
      <c r="J86" s="4"/>
      <c r="K86" s="4">
        <v>207</v>
      </c>
      <c r="L86" s="4">
        <v>21</v>
      </c>
      <c r="M86" s="4">
        <v>3</v>
      </c>
      <c r="N86" s="4" t="s">
        <v>3</v>
      </c>
      <c r="O86" s="4">
        <v>-1</v>
      </c>
      <c r="P86" s="4"/>
      <c r="Q86" s="4"/>
      <c r="R86" s="4"/>
      <c r="S86" s="4"/>
      <c r="T86" s="4"/>
      <c r="U86" s="4"/>
      <c r="V86" s="4"/>
      <c r="W86" s="4">
        <v>35.489000000000004</v>
      </c>
      <c r="X86" s="4">
        <v>1</v>
      </c>
      <c r="Y86" s="4">
        <v>35.489000000000004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208</v>
      </c>
      <c r="F87" s="4">
        <f>Source!V64</f>
        <v>5.8650000000000002</v>
      </c>
      <c r="G87" s="4" t="s">
        <v>90</v>
      </c>
      <c r="H87" s="4" t="s">
        <v>91</v>
      </c>
      <c r="I87" s="4"/>
      <c r="J87" s="4"/>
      <c r="K87" s="4">
        <v>208</v>
      </c>
      <c r="L87" s="4">
        <v>22</v>
      </c>
      <c r="M87" s="4">
        <v>3</v>
      </c>
      <c r="N87" s="4" t="s">
        <v>3</v>
      </c>
      <c r="O87" s="4">
        <v>-1</v>
      </c>
      <c r="P87" s="4"/>
      <c r="Q87" s="4"/>
      <c r="R87" s="4"/>
      <c r="S87" s="4"/>
      <c r="T87" s="4"/>
      <c r="U87" s="4"/>
      <c r="V87" s="4"/>
      <c r="W87" s="4">
        <v>5.8650000000000002</v>
      </c>
      <c r="X87" s="4">
        <v>1</v>
      </c>
      <c r="Y87" s="4">
        <v>5.8650000000000002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209</v>
      </c>
      <c r="F88" s="4">
        <f>ROUND(Source!W64,O88)</f>
        <v>0</v>
      </c>
      <c r="G88" s="4" t="s">
        <v>92</v>
      </c>
      <c r="H88" s="4" t="s">
        <v>93</v>
      </c>
      <c r="I88" s="4"/>
      <c r="J88" s="4"/>
      <c r="K88" s="4">
        <v>209</v>
      </c>
      <c r="L88" s="4">
        <v>23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233</v>
      </c>
      <c r="F89" s="4">
        <f>ROUND(Source!BD64,O89)</f>
        <v>0</v>
      </c>
      <c r="G89" s="4" t="s">
        <v>94</v>
      </c>
      <c r="H89" s="4" t="s">
        <v>95</v>
      </c>
      <c r="I89" s="4"/>
      <c r="J89" s="4"/>
      <c r="K89" s="4">
        <v>233</v>
      </c>
      <c r="L89" s="4">
        <v>24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210</v>
      </c>
      <c r="F90" s="4">
        <f>ROUND(Source!X64,O90)</f>
        <v>15482.71</v>
      </c>
      <c r="G90" s="4" t="s">
        <v>96</v>
      </c>
      <c r="H90" s="4" t="s">
        <v>97</v>
      </c>
      <c r="I90" s="4"/>
      <c r="J90" s="4"/>
      <c r="K90" s="4">
        <v>210</v>
      </c>
      <c r="L90" s="4">
        <v>25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15482.71</v>
      </c>
      <c r="X90" s="4">
        <v>1</v>
      </c>
      <c r="Y90" s="4">
        <v>15482.71</v>
      </c>
      <c r="Z90" s="4"/>
      <c r="AA90" s="4"/>
      <c r="AB90" s="4"/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211</v>
      </c>
      <c r="F91" s="4">
        <f>ROUND(Source!Y64,O91)</f>
        <v>8847.27</v>
      </c>
      <c r="G91" s="4" t="s">
        <v>98</v>
      </c>
      <c r="H91" s="4" t="s">
        <v>99</v>
      </c>
      <c r="I91" s="4"/>
      <c r="J91" s="4"/>
      <c r="K91" s="4">
        <v>211</v>
      </c>
      <c r="L91" s="4">
        <v>26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8847.27</v>
      </c>
      <c r="X91" s="4">
        <v>1</v>
      </c>
      <c r="Y91" s="4">
        <v>8847.27</v>
      </c>
      <c r="Z91" s="4"/>
      <c r="AA91" s="4"/>
      <c r="AB91" s="4"/>
    </row>
    <row r="92" spans="1:206" x14ac:dyDescent="0.2">
      <c r="A92" s="4">
        <v>50</v>
      </c>
      <c r="B92" s="4">
        <v>0</v>
      </c>
      <c r="C92" s="4">
        <v>0</v>
      </c>
      <c r="D92" s="4">
        <v>1</v>
      </c>
      <c r="E92" s="4">
        <v>224</v>
      </c>
      <c r="F92" s="4">
        <f>ROUND(Source!AR64,O92)</f>
        <v>42861.74</v>
      </c>
      <c r="G92" s="4" t="s">
        <v>100</v>
      </c>
      <c r="H92" s="4" t="s">
        <v>101</v>
      </c>
      <c r="I92" s="4"/>
      <c r="J92" s="4"/>
      <c r="K92" s="4">
        <v>224</v>
      </c>
      <c r="L92" s="4">
        <v>27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42861.74</v>
      </c>
      <c r="X92" s="4">
        <v>1</v>
      </c>
      <c r="Y92" s="4">
        <v>42861.74</v>
      </c>
      <c r="Z92" s="4"/>
      <c r="AA92" s="4"/>
      <c r="AB92" s="4"/>
    </row>
    <row r="94" spans="1:206" x14ac:dyDescent="0.2">
      <c r="A94" s="2">
        <v>51</v>
      </c>
      <c r="B94" s="2">
        <f>B12</f>
        <v>157</v>
      </c>
      <c r="C94" s="2">
        <f>A12</f>
        <v>1</v>
      </c>
      <c r="D94" s="2">
        <f>ROW(A12)</f>
        <v>12</v>
      </c>
      <c r="E94" s="2"/>
      <c r="F94" s="2">
        <f>IF(F12&lt;&gt;"",F12,"")</f>
        <v>28</v>
      </c>
      <c r="G94" s="2" t="str">
        <f>IF(G12&lt;&gt;"",G12,"")</f>
        <v>Демонтаж ТП (КТП, МТП, СТП): 250, 400, 630 кВА</v>
      </c>
      <c r="H94" s="2">
        <v>0</v>
      </c>
      <c r="I94" s="2"/>
      <c r="J94" s="2"/>
      <c r="K94" s="2"/>
      <c r="L94" s="2"/>
      <c r="M94" s="2"/>
      <c r="N94" s="2"/>
      <c r="O94" s="2">
        <f t="shared" ref="O94:T94" si="27">ROUND(O64,2)</f>
        <v>18531.759999999998</v>
      </c>
      <c r="P94" s="2">
        <f t="shared" si="27"/>
        <v>0</v>
      </c>
      <c r="Q94" s="2">
        <f t="shared" si="27"/>
        <v>6522.82</v>
      </c>
      <c r="R94" s="2">
        <f t="shared" si="27"/>
        <v>2736.5</v>
      </c>
      <c r="S94" s="2">
        <f t="shared" si="27"/>
        <v>12008.94</v>
      </c>
      <c r="T94" s="2">
        <f t="shared" si="27"/>
        <v>0</v>
      </c>
      <c r="U94" s="2">
        <f>U64</f>
        <v>35.488999999999997</v>
      </c>
      <c r="V94" s="2">
        <f>V64</f>
        <v>5.8650000000000002</v>
      </c>
      <c r="W94" s="2">
        <f>ROUND(W64,2)</f>
        <v>0</v>
      </c>
      <c r="X94" s="2">
        <f>ROUND(X64,2)</f>
        <v>15482.71</v>
      </c>
      <c r="Y94" s="2">
        <f>ROUND(Y64,2)</f>
        <v>8847.27</v>
      </c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>
        <f t="shared" ref="AO94:BD94" si="28">ROUND(AO64,2)</f>
        <v>0</v>
      </c>
      <c r="AP94" s="2">
        <f t="shared" si="28"/>
        <v>0</v>
      </c>
      <c r="AQ94" s="2">
        <f t="shared" si="28"/>
        <v>0</v>
      </c>
      <c r="AR94" s="2">
        <f t="shared" si="28"/>
        <v>42861.74</v>
      </c>
      <c r="AS94" s="2">
        <f t="shared" si="28"/>
        <v>42861.74</v>
      </c>
      <c r="AT94" s="2">
        <f t="shared" si="28"/>
        <v>0</v>
      </c>
      <c r="AU94" s="2">
        <f t="shared" si="28"/>
        <v>0</v>
      </c>
      <c r="AV94" s="2">
        <f t="shared" si="28"/>
        <v>0</v>
      </c>
      <c r="AW94" s="2">
        <f t="shared" si="28"/>
        <v>0</v>
      </c>
      <c r="AX94" s="2">
        <f t="shared" si="28"/>
        <v>0</v>
      </c>
      <c r="AY94" s="2">
        <f t="shared" si="28"/>
        <v>0</v>
      </c>
      <c r="AZ94" s="2">
        <f t="shared" si="28"/>
        <v>0</v>
      </c>
      <c r="BA94" s="2">
        <f t="shared" si="28"/>
        <v>0</v>
      </c>
      <c r="BB94" s="2">
        <f t="shared" si="28"/>
        <v>0</v>
      </c>
      <c r="BC94" s="2">
        <f t="shared" si="28"/>
        <v>0</v>
      </c>
      <c r="BD94" s="2">
        <f t="shared" si="28"/>
        <v>0</v>
      </c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>
        <v>0</v>
      </c>
    </row>
    <row r="96" spans="1:206" x14ac:dyDescent="0.2">
      <c r="A96" s="4">
        <v>50</v>
      </c>
      <c r="B96" s="4">
        <v>0</v>
      </c>
      <c r="C96" s="4">
        <v>0</v>
      </c>
      <c r="D96" s="4">
        <v>1</v>
      </c>
      <c r="E96" s="4">
        <v>201</v>
      </c>
      <c r="F96" s="4">
        <f>ROUND(Source!O94,O96)</f>
        <v>18531.759999999998</v>
      </c>
      <c r="G96" s="4" t="s">
        <v>48</v>
      </c>
      <c r="H96" s="4" t="s">
        <v>49</v>
      </c>
      <c r="I96" s="4"/>
      <c r="J96" s="4"/>
      <c r="K96" s="4">
        <v>201</v>
      </c>
      <c r="L96" s="4">
        <v>1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18531.759999999998</v>
      </c>
      <c r="X96" s="4">
        <v>1</v>
      </c>
      <c r="Y96" s="4">
        <v>18531.759999999998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202</v>
      </c>
      <c r="F97" s="4">
        <f>ROUND(Source!P94,O97)</f>
        <v>0</v>
      </c>
      <c r="G97" s="4" t="s">
        <v>50</v>
      </c>
      <c r="H97" s="4" t="s">
        <v>51</v>
      </c>
      <c r="I97" s="4"/>
      <c r="J97" s="4"/>
      <c r="K97" s="4">
        <v>202</v>
      </c>
      <c r="L97" s="4">
        <v>2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222</v>
      </c>
      <c r="F98" s="4">
        <f>ROUND(Source!AO94,O98)</f>
        <v>0</v>
      </c>
      <c r="G98" s="4" t="s">
        <v>52</v>
      </c>
      <c r="H98" s="4" t="s">
        <v>53</v>
      </c>
      <c r="I98" s="4"/>
      <c r="J98" s="4"/>
      <c r="K98" s="4">
        <v>222</v>
      </c>
      <c r="L98" s="4">
        <v>3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225</v>
      </c>
      <c r="F99" s="4">
        <f>ROUND(Source!AV94,O99)</f>
        <v>0</v>
      </c>
      <c r="G99" s="4" t="s">
        <v>54</v>
      </c>
      <c r="H99" s="4" t="s">
        <v>55</v>
      </c>
      <c r="I99" s="4"/>
      <c r="J99" s="4"/>
      <c r="K99" s="4">
        <v>225</v>
      </c>
      <c r="L99" s="4">
        <v>4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226</v>
      </c>
      <c r="F100" s="4">
        <f>ROUND(Source!AW94,O100)</f>
        <v>0</v>
      </c>
      <c r="G100" s="4" t="s">
        <v>56</v>
      </c>
      <c r="H100" s="4" t="s">
        <v>57</v>
      </c>
      <c r="I100" s="4"/>
      <c r="J100" s="4"/>
      <c r="K100" s="4">
        <v>226</v>
      </c>
      <c r="L100" s="4">
        <v>5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227</v>
      </c>
      <c r="F101" s="4">
        <f>ROUND(Source!AX94,O101)</f>
        <v>0</v>
      </c>
      <c r="G101" s="4" t="s">
        <v>58</v>
      </c>
      <c r="H101" s="4" t="s">
        <v>59</v>
      </c>
      <c r="I101" s="4"/>
      <c r="J101" s="4"/>
      <c r="K101" s="4">
        <v>227</v>
      </c>
      <c r="L101" s="4">
        <v>6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228</v>
      </c>
      <c r="F102" s="4">
        <f>ROUND(Source!AY94,O102)</f>
        <v>0</v>
      </c>
      <c r="G102" s="4" t="s">
        <v>60</v>
      </c>
      <c r="H102" s="4" t="s">
        <v>61</v>
      </c>
      <c r="I102" s="4"/>
      <c r="J102" s="4"/>
      <c r="K102" s="4">
        <v>228</v>
      </c>
      <c r="L102" s="4">
        <v>7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216</v>
      </c>
      <c r="F103" s="4">
        <f>ROUND(Source!AP94,O103)</f>
        <v>0</v>
      </c>
      <c r="G103" s="4" t="s">
        <v>62</v>
      </c>
      <c r="H103" s="4" t="s">
        <v>63</v>
      </c>
      <c r="I103" s="4"/>
      <c r="J103" s="4"/>
      <c r="K103" s="4">
        <v>216</v>
      </c>
      <c r="L103" s="4">
        <v>8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223</v>
      </c>
      <c r="F104" s="4">
        <f>ROUND(Source!AQ94,O104)</f>
        <v>0</v>
      </c>
      <c r="G104" s="4" t="s">
        <v>64</v>
      </c>
      <c r="H104" s="4" t="s">
        <v>65</v>
      </c>
      <c r="I104" s="4"/>
      <c r="J104" s="4"/>
      <c r="K104" s="4">
        <v>223</v>
      </c>
      <c r="L104" s="4">
        <v>9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229</v>
      </c>
      <c r="F105" s="4">
        <f>ROUND(Source!AZ94,O105)</f>
        <v>0</v>
      </c>
      <c r="G105" s="4" t="s">
        <v>66</v>
      </c>
      <c r="H105" s="4" t="s">
        <v>67</v>
      </c>
      <c r="I105" s="4"/>
      <c r="J105" s="4"/>
      <c r="K105" s="4">
        <v>229</v>
      </c>
      <c r="L105" s="4">
        <v>10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203</v>
      </c>
      <c r="F106" s="4">
        <f>ROUND(Source!Q94,O106)</f>
        <v>6522.82</v>
      </c>
      <c r="G106" s="4" t="s">
        <v>68</v>
      </c>
      <c r="H106" s="4" t="s">
        <v>69</v>
      </c>
      <c r="I106" s="4"/>
      <c r="J106" s="4"/>
      <c r="K106" s="4">
        <v>203</v>
      </c>
      <c r="L106" s="4">
        <v>11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6522.82</v>
      </c>
      <c r="X106" s="4">
        <v>1</v>
      </c>
      <c r="Y106" s="4">
        <v>6522.82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231</v>
      </c>
      <c r="F107" s="4">
        <f>ROUND(Source!BB94,O107)</f>
        <v>0</v>
      </c>
      <c r="G107" s="4" t="s">
        <v>70</v>
      </c>
      <c r="H107" s="4" t="s">
        <v>71</v>
      </c>
      <c r="I107" s="4"/>
      <c r="J107" s="4"/>
      <c r="K107" s="4">
        <v>231</v>
      </c>
      <c r="L107" s="4">
        <v>12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204</v>
      </c>
      <c r="F108" s="4">
        <f>ROUND(Source!R94,O108)</f>
        <v>2736.5</v>
      </c>
      <c r="G108" s="4" t="s">
        <v>72</v>
      </c>
      <c r="H108" s="4" t="s">
        <v>73</v>
      </c>
      <c r="I108" s="4"/>
      <c r="J108" s="4"/>
      <c r="K108" s="4">
        <v>204</v>
      </c>
      <c r="L108" s="4">
        <v>13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2736.5</v>
      </c>
      <c r="X108" s="4">
        <v>1</v>
      </c>
      <c r="Y108" s="4">
        <v>2736.5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205</v>
      </c>
      <c r="F109" s="4">
        <f>ROUND(Source!S94,O109)</f>
        <v>12008.94</v>
      </c>
      <c r="G109" s="4" t="s">
        <v>74</v>
      </c>
      <c r="H109" s="4" t="s">
        <v>75</v>
      </c>
      <c r="I109" s="4"/>
      <c r="J109" s="4"/>
      <c r="K109" s="4">
        <v>205</v>
      </c>
      <c r="L109" s="4">
        <v>14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12008.94</v>
      </c>
      <c r="X109" s="4">
        <v>1</v>
      </c>
      <c r="Y109" s="4">
        <v>12008.94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232</v>
      </c>
      <c r="F110" s="4">
        <f>ROUND(Source!BC94,O110)</f>
        <v>0</v>
      </c>
      <c r="G110" s="4" t="s">
        <v>76</v>
      </c>
      <c r="H110" s="4" t="s">
        <v>77</v>
      </c>
      <c r="I110" s="4"/>
      <c r="J110" s="4"/>
      <c r="K110" s="4">
        <v>232</v>
      </c>
      <c r="L110" s="4">
        <v>15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214</v>
      </c>
      <c r="F111" s="4">
        <f>ROUND(Source!AS94,O111)</f>
        <v>42861.74</v>
      </c>
      <c r="G111" s="4" t="s">
        <v>78</v>
      </c>
      <c r="H111" s="4" t="s">
        <v>79</v>
      </c>
      <c r="I111" s="4"/>
      <c r="J111" s="4"/>
      <c r="K111" s="4">
        <v>214</v>
      </c>
      <c r="L111" s="4">
        <v>16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42861.74</v>
      </c>
      <c r="X111" s="4">
        <v>1</v>
      </c>
      <c r="Y111" s="4">
        <v>42861.74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215</v>
      </c>
      <c r="F112" s="4">
        <f>ROUND(Source!AT94,O112)</f>
        <v>0</v>
      </c>
      <c r="G112" s="4" t="s">
        <v>80</v>
      </c>
      <c r="H112" s="4" t="s">
        <v>81</v>
      </c>
      <c r="I112" s="4"/>
      <c r="J112" s="4"/>
      <c r="K112" s="4">
        <v>215</v>
      </c>
      <c r="L112" s="4">
        <v>17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217</v>
      </c>
      <c r="F113" s="4">
        <f>ROUND(Source!AU94,O113)</f>
        <v>0</v>
      </c>
      <c r="G113" s="4" t="s">
        <v>82</v>
      </c>
      <c r="H113" s="4" t="s">
        <v>83</v>
      </c>
      <c r="I113" s="4"/>
      <c r="J113" s="4"/>
      <c r="K113" s="4">
        <v>217</v>
      </c>
      <c r="L113" s="4">
        <v>18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230</v>
      </c>
      <c r="F114" s="4">
        <f>ROUND(Source!BA94,O114)</f>
        <v>0</v>
      </c>
      <c r="G114" s="4" t="s">
        <v>84</v>
      </c>
      <c r="H114" s="4" t="s">
        <v>85</v>
      </c>
      <c r="I114" s="4"/>
      <c r="J114" s="4"/>
      <c r="K114" s="4">
        <v>230</v>
      </c>
      <c r="L114" s="4">
        <v>19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206</v>
      </c>
      <c r="F115" s="4">
        <f>ROUND(Source!T94,O115)</f>
        <v>0</v>
      </c>
      <c r="G115" s="4" t="s">
        <v>86</v>
      </c>
      <c r="H115" s="4" t="s">
        <v>87</v>
      </c>
      <c r="I115" s="4"/>
      <c r="J115" s="4"/>
      <c r="K115" s="4">
        <v>206</v>
      </c>
      <c r="L115" s="4">
        <v>20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207</v>
      </c>
      <c r="F116" s="4">
        <f>Source!U94</f>
        <v>35.488999999999997</v>
      </c>
      <c r="G116" s="4" t="s">
        <v>88</v>
      </c>
      <c r="H116" s="4" t="s">
        <v>89</v>
      </c>
      <c r="I116" s="4"/>
      <c r="J116" s="4"/>
      <c r="K116" s="4">
        <v>207</v>
      </c>
      <c r="L116" s="4">
        <v>21</v>
      </c>
      <c r="M116" s="4">
        <v>3</v>
      </c>
      <c r="N116" s="4" t="s">
        <v>3</v>
      </c>
      <c r="O116" s="4">
        <v>-1</v>
      </c>
      <c r="P116" s="4"/>
      <c r="Q116" s="4"/>
      <c r="R116" s="4"/>
      <c r="S116" s="4"/>
      <c r="T116" s="4"/>
      <c r="U116" s="4"/>
      <c r="V116" s="4"/>
      <c r="W116" s="4">
        <v>35.489000000000004</v>
      </c>
      <c r="X116" s="4">
        <v>1</v>
      </c>
      <c r="Y116" s="4">
        <v>35.489000000000004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208</v>
      </c>
      <c r="F117" s="4">
        <f>Source!V94</f>
        <v>5.8650000000000002</v>
      </c>
      <c r="G117" s="4" t="s">
        <v>90</v>
      </c>
      <c r="H117" s="4" t="s">
        <v>91</v>
      </c>
      <c r="I117" s="4"/>
      <c r="J117" s="4"/>
      <c r="K117" s="4">
        <v>208</v>
      </c>
      <c r="L117" s="4">
        <v>22</v>
      </c>
      <c r="M117" s="4">
        <v>3</v>
      </c>
      <c r="N117" s="4" t="s">
        <v>3</v>
      </c>
      <c r="O117" s="4">
        <v>-1</v>
      </c>
      <c r="P117" s="4"/>
      <c r="Q117" s="4"/>
      <c r="R117" s="4"/>
      <c r="S117" s="4"/>
      <c r="T117" s="4"/>
      <c r="U117" s="4"/>
      <c r="V117" s="4"/>
      <c r="W117" s="4">
        <v>5.8650000000000002</v>
      </c>
      <c r="X117" s="4">
        <v>1</v>
      </c>
      <c r="Y117" s="4">
        <v>5.8650000000000002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209</v>
      </c>
      <c r="F118" s="4">
        <f>ROUND(Source!W94,O118)</f>
        <v>0</v>
      </c>
      <c r="G118" s="4" t="s">
        <v>92</v>
      </c>
      <c r="H118" s="4" t="s">
        <v>93</v>
      </c>
      <c r="I118" s="4"/>
      <c r="J118" s="4"/>
      <c r="K118" s="4">
        <v>209</v>
      </c>
      <c r="L118" s="4">
        <v>23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233</v>
      </c>
      <c r="F119" s="4">
        <f>ROUND(Source!BD94,O119)</f>
        <v>0</v>
      </c>
      <c r="G119" s="4" t="s">
        <v>94</v>
      </c>
      <c r="H119" s="4" t="s">
        <v>95</v>
      </c>
      <c r="I119" s="4"/>
      <c r="J119" s="4"/>
      <c r="K119" s="4">
        <v>233</v>
      </c>
      <c r="L119" s="4">
        <v>24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210</v>
      </c>
      <c r="F120" s="4">
        <f>ROUND(Source!X94,O120)</f>
        <v>15482.71</v>
      </c>
      <c r="G120" s="4" t="s">
        <v>96</v>
      </c>
      <c r="H120" s="4" t="s">
        <v>97</v>
      </c>
      <c r="I120" s="4"/>
      <c r="J120" s="4"/>
      <c r="K120" s="4">
        <v>210</v>
      </c>
      <c r="L120" s="4">
        <v>25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15482.71</v>
      </c>
      <c r="X120" s="4">
        <v>1</v>
      </c>
      <c r="Y120" s="4">
        <v>15482.71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211</v>
      </c>
      <c r="F121" s="4">
        <f>ROUND(Source!Y94,O121)</f>
        <v>8847.27</v>
      </c>
      <c r="G121" s="4" t="s">
        <v>98</v>
      </c>
      <c r="H121" s="4" t="s">
        <v>99</v>
      </c>
      <c r="I121" s="4"/>
      <c r="J121" s="4"/>
      <c r="K121" s="4">
        <v>211</v>
      </c>
      <c r="L121" s="4">
        <v>26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8847.27</v>
      </c>
      <c r="X121" s="4">
        <v>1</v>
      </c>
      <c r="Y121" s="4">
        <v>8847.27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224</v>
      </c>
      <c r="F122" s="4">
        <f>ROUND(Source!AR94,O122)</f>
        <v>42861.74</v>
      </c>
      <c r="G122" s="4" t="s">
        <v>100</v>
      </c>
      <c r="H122" s="4" t="s">
        <v>101</v>
      </c>
      <c r="I122" s="4"/>
      <c r="J122" s="4"/>
      <c r="K122" s="4">
        <v>224</v>
      </c>
      <c r="L122" s="4">
        <v>27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42861.74</v>
      </c>
      <c r="X122" s="4">
        <v>1</v>
      </c>
      <c r="Y122" s="4">
        <v>42861.74</v>
      </c>
      <c r="Z122" s="4"/>
      <c r="AA122" s="4"/>
      <c r="AB122" s="4"/>
    </row>
    <row r="123" spans="1:28" x14ac:dyDescent="0.2">
      <c r="A123" s="4">
        <v>50</v>
      </c>
      <c r="B123" s="4">
        <v>1</v>
      </c>
      <c r="C123" s="4">
        <v>0</v>
      </c>
      <c r="D123" s="4">
        <v>2</v>
      </c>
      <c r="E123" s="4">
        <v>0</v>
      </c>
      <c r="F123" s="4">
        <f>ROUND(F124+F125+F126,O123)</f>
        <v>42861.74</v>
      </c>
      <c r="G123" s="4" t="s">
        <v>102</v>
      </c>
      <c r="H123" s="4" t="s">
        <v>103</v>
      </c>
      <c r="I123" s="4"/>
      <c r="J123" s="4"/>
      <c r="K123" s="4">
        <v>212</v>
      </c>
      <c r="L123" s="4">
        <v>28</v>
      </c>
      <c r="M123" s="4">
        <v>0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42861.74</v>
      </c>
      <c r="X123" s="4">
        <v>1</v>
      </c>
      <c r="Y123" s="4">
        <v>42861.74</v>
      </c>
      <c r="Z123" s="4"/>
      <c r="AA123" s="4"/>
      <c r="AB123" s="4"/>
    </row>
    <row r="124" spans="1:28" x14ac:dyDescent="0.2">
      <c r="A124" s="4">
        <v>50</v>
      </c>
      <c r="B124" s="4">
        <v>1</v>
      </c>
      <c r="C124" s="4">
        <v>0</v>
      </c>
      <c r="D124" s="4">
        <v>2</v>
      </c>
      <c r="E124" s="4">
        <v>0</v>
      </c>
      <c r="F124" s="4">
        <f>ROUND(F111+F112,O124)</f>
        <v>42861.74</v>
      </c>
      <c r="G124" s="4" t="s">
        <v>104</v>
      </c>
      <c r="H124" s="4" t="s">
        <v>105</v>
      </c>
      <c r="I124" s="4"/>
      <c r="J124" s="4"/>
      <c r="K124" s="4">
        <v>212</v>
      </c>
      <c r="L124" s="4">
        <v>29</v>
      </c>
      <c r="M124" s="4">
        <v>0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42861.74</v>
      </c>
      <c r="X124" s="4">
        <v>1</v>
      </c>
      <c r="Y124" s="4">
        <v>42861.74</v>
      </c>
      <c r="Z124" s="4"/>
      <c r="AA124" s="4"/>
      <c r="AB124" s="4"/>
    </row>
    <row r="125" spans="1:28" x14ac:dyDescent="0.2">
      <c r="A125" s="4">
        <v>50</v>
      </c>
      <c r="B125" s="4">
        <v>1</v>
      </c>
      <c r="C125" s="4">
        <v>0</v>
      </c>
      <c r="D125" s="4">
        <v>2</v>
      </c>
      <c r="E125" s="4">
        <v>0</v>
      </c>
      <c r="F125" s="4">
        <f>ROUND(F103,O125)</f>
        <v>0</v>
      </c>
      <c r="G125" s="4" t="s">
        <v>106</v>
      </c>
      <c r="H125" s="4" t="s">
        <v>107</v>
      </c>
      <c r="I125" s="4"/>
      <c r="J125" s="4"/>
      <c r="K125" s="4">
        <v>212</v>
      </c>
      <c r="L125" s="4">
        <v>30</v>
      </c>
      <c r="M125" s="4">
        <v>0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1</v>
      </c>
      <c r="C126" s="4">
        <v>0</v>
      </c>
      <c r="D126" s="4">
        <v>2</v>
      </c>
      <c r="E126" s="4">
        <v>0</v>
      </c>
      <c r="F126" s="4">
        <f>ROUND(F113,O126)</f>
        <v>0</v>
      </c>
      <c r="G126" s="4" t="s">
        <v>108</v>
      </c>
      <c r="H126" s="4" t="s">
        <v>109</v>
      </c>
      <c r="I126" s="4"/>
      <c r="J126" s="4"/>
      <c r="K126" s="4">
        <v>212</v>
      </c>
      <c r="L126" s="4">
        <v>31</v>
      </c>
      <c r="M126" s="4">
        <v>0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9" spans="1:16" x14ac:dyDescent="0.2">
      <c r="A129">
        <v>70</v>
      </c>
      <c r="B129">
        <v>1</v>
      </c>
      <c r="D129">
        <v>1</v>
      </c>
      <c r="E129" t="s">
        <v>110</v>
      </c>
      <c r="F129" t="s">
        <v>111</v>
      </c>
      <c r="G129">
        <v>1</v>
      </c>
      <c r="H129">
        <v>0</v>
      </c>
      <c r="I129" t="s">
        <v>3</v>
      </c>
      <c r="J129">
        <v>1</v>
      </c>
      <c r="K129">
        <v>0</v>
      </c>
      <c r="L129" t="s">
        <v>3</v>
      </c>
      <c r="M129" t="s">
        <v>3</v>
      </c>
      <c r="N129">
        <v>0</v>
      </c>
      <c r="P129" t="s">
        <v>112</v>
      </c>
    </row>
    <row r="130" spans="1:16" x14ac:dyDescent="0.2">
      <c r="A130">
        <v>70</v>
      </c>
      <c r="B130">
        <v>1</v>
      </c>
      <c r="D130">
        <v>2</v>
      </c>
      <c r="E130" t="s">
        <v>113</v>
      </c>
      <c r="F130" t="s">
        <v>114</v>
      </c>
      <c r="G130">
        <v>0</v>
      </c>
      <c r="H130">
        <v>0</v>
      </c>
      <c r="I130" t="s">
        <v>3</v>
      </c>
      <c r="J130">
        <v>1</v>
      </c>
      <c r="K130">
        <v>0</v>
      </c>
      <c r="L130" t="s">
        <v>3</v>
      </c>
      <c r="M130" t="s">
        <v>3</v>
      </c>
      <c r="N130">
        <v>0</v>
      </c>
      <c r="P130" t="s">
        <v>115</v>
      </c>
    </row>
    <row r="131" spans="1:16" x14ac:dyDescent="0.2">
      <c r="A131">
        <v>70</v>
      </c>
      <c r="B131">
        <v>1</v>
      </c>
      <c r="D131">
        <v>3</v>
      </c>
      <c r="E131" t="s">
        <v>116</v>
      </c>
      <c r="F131" t="s">
        <v>117</v>
      </c>
      <c r="G131">
        <v>0</v>
      </c>
      <c r="H131">
        <v>0</v>
      </c>
      <c r="I131" t="s">
        <v>3</v>
      </c>
      <c r="J131">
        <v>1</v>
      </c>
      <c r="K131">
        <v>0</v>
      </c>
      <c r="L131" t="s">
        <v>3</v>
      </c>
      <c r="M131" t="s">
        <v>3</v>
      </c>
      <c r="N131">
        <v>0</v>
      </c>
      <c r="P131" t="s">
        <v>118</v>
      </c>
    </row>
    <row r="132" spans="1:16" x14ac:dyDescent="0.2">
      <c r="A132">
        <v>70</v>
      </c>
      <c r="B132">
        <v>1</v>
      </c>
      <c r="D132">
        <v>4</v>
      </c>
      <c r="E132" t="s">
        <v>119</v>
      </c>
      <c r="F132" t="s">
        <v>120</v>
      </c>
      <c r="G132">
        <v>0</v>
      </c>
      <c r="H132">
        <v>0</v>
      </c>
      <c r="I132" t="s">
        <v>121</v>
      </c>
      <c r="J132">
        <v>0</v>
      </c>
      <c r="K132">
        <v>0</v>
      </c>
      <c r="L132" t="s">
        <v>3</v>
      </c>
      <c r="M132" t="s">
        <v>3</v>
      </c>
      <c r="N132">
        <v>0</v>
      </c>
      <c r="P132" t="s">
        <v>122</v>
      </c>
    </row>
    <row r="133" spans="1:16" x14ac:dyDescent="0.2">
      <c r="A133">
        <v>70</v>
      </c>
      <c r="B133">
        <v>1</v>
      </c>
      <c r="D133">
        <v>5</v>
      </c>
      <c r="E133" t="s">
        <v>123</v>
      </c>
      <c r="F133" t="s">
        <v>124</v>
      </c>
      <c r="G133">
        <v>0</v>
      </c>
      <c r="H133">
        <v>0</v>
      </c>
      <c r="I133" t="s">
        <v>125</v>
      </c>
      <c r="J133">
        <v>0</v>
      </c>
      <c r="K133">
        <v>0</v>
      </c>
      <c r="L133" t="s">
        <v>3</v>
      </c>
      <c r="M133" t="s">
        <v>3</v>
      </c>
      <c r="N133">
        <v>0</v>
      </c>
      <c r="P133" t="s">
        <v>126</v>
      </c>
    </row>
    <row r="134" spans="1:16" x14ac:dyDescent="0.2">
      <c r="A134">
        <v>70</v>
      </c>
      <c r="B134">
        <v>1</v>
      </c>
      <c r="D134">
        <v>6</v>
      </c>
      <c r="E134" t="s">
        <v>127</v>
      </c>
      <c r="F134" t="s">
        <v>128</v>
      </c>
      <c r="G134">
        <v>0</v>
      </c>
      <c r="H134">
        <v>0</v>
      </c>
      <c r="I134" t="s">
        <v>129</v>
      </c>
      <c r="J134">
        <v>0</v>
      </c>
      <c r="K134">
        <v>0</v>
      </c>
      <c r="L134" t="s">
        <v>3</v>
      </c>
      <c r="M134" t="s">
        <v>3</v>
      </c>
      <c r="N134">
        <v>0</v>
      </c>
      <c r="P134" t="s">
        <v>130</v>
      </c>
    </row>
    <row r="135" spans="1:16" x14ac:dyDescent="0.2">
      <c r="A135">
        <v>70</v>
      </c>
      <c r="B135">
        <v>1</v>
      </c>
      <c r="D135">
        <v>7</v>
      </c>
      <c r="E135" t="s">
        <v>131</v>
      </c>
      <c r="F135" t="s">
        <v>132</v>
      </c>
      <c r="G135">
        <v>1</v>
      </c>
      <c r="H135">
        <v>0</v>
      </c>
      <c r="I135" t="s">
        <v>3</v>
      </c>
      <c r="J135">
        <v>0</v>
      </c>
      <c r="K135">
        <v>0</v>
      </c>
      <c r="L135" t="s">
        <v>3</v>
      </c>
      <c r="M135" t="s">
        <v>3</v>
      </c>
      <c r="N135">
        <v>0</v>
      </c>
      <c r="P135" t="s">
        <v>133</v>
      </c>
    </row>
    <row r="136" spans="1:16" x14ac:dyDescent="0.2">
      <c r="A136">
        <v>70</v>
      </c>
      <c r="B136">
        <v>1</v>
      </c>
      <c r="D136">
        <v>8</v>
      </c>
      <c r="E136" t="s">
        <v>134</v>
      </c>
      <c r="F136" t="s">
        <v>135</v>
      </c>
      <c r="G136">
        <v>0</v>
      </c>
      <c r="H136">
        <v>0</v>
      </c>
      <c r="I136" t="s">
        <v>136</v>
      </c>
      <c r="J136">
        <v>0</v>
      </c>
      <c r="K136">
        <v>0</v>
      </c>
      <c r="L136" t="s">
        <v>3</v>
      </c>
      <c r="M136" t="s">
        <v>3</v>
      </c>
      <c r="N136">
        <v>0</v>
      </c>
      <c r="P136" t="s">
        <v>137</v>
      </c>
    </row>
    <row r="137" spans="1:16" x14ac:dyDescent="0.2">
      <c r="A137">
        <v>70</v>
      </c>
      <c r="B137">
        <v>1</v>
      </c>
      <c r="D137">
        <v>9</v>
      </c>
      <c r="E137" t="s">
        <v>138</v>
      </c>
      <c r="F137" t="s">
        <v>139</v>
      </c>
      <c r="G137">
        <v>0</v>
      </c>
      <c r="H137">
        <v>0</v>
      </c>
      <c r="I137" t="s">
        <v>140</v>
      </c>
      <c r="J137">
        <v>0</v>
      </c>
      <c r="K137">
        <v>0</v>
      </c>
      <c r="L137" t="s">
        <v>3</v>
      </c>
      <c r="M137" t="s">
        <v>3</v>
      </c>
      <c r="N137">
        <v>0</v>
      </c>
      <c r="P137" t="s">
        <v>141</v>
      </c>
    </row>
    <row r="138" spans="1:16" x14ac:dyDescent="0.2">
      <c r="A138">
        <v>70</v>
      </c>
      <c r="B138">
        <v>1</v>
      </c>
      <c r="D138">
        <v>10</v>
      </c>
      <c r="E138" t="s">
        <v>142</v>
      </c>
      <c r="F138" t="s">
        <v>143</v>
      </c>
      <c r="G138">
        <v>0</v>
      </c>
      <c r="H138">
        <v>0</v>
      </c>
      <c r="I138" t="s">
        <v>144</v>
      </c>
      <c r="J138">
        <v>0</v>
      </c>
      <c r="K138">
        <v>0</v>
      </c>
      <c r="L138" t="s">
        <v>3</v>
      </c>
      <c r="M138" t="s">
        <v>3</v>
      </c>
      <c r="N138">
        <v>0</v>
      </c>
      <c r="P138" t="s">
        <v>145</v>
      </c>
    </row>
    <row r="139" spans="1:16" x14ac:dyDescent="0.2">
      <c r="A139">
        <v>70</v>
      </c>
      <c r="B139">
        <v>1</v>
      </c>
      <c r="D139">
        <v>11</v>
      </c>
      <c r="E139" t="s">
        <v>146</v>
      </c>
      <c r="F139" t="s">
        <v>147</v>
      </c>
      <c r="G139">
        <v>0</v>
      </c>
      <c r="H139">
        <v>0</v>
      </c>
      <c r="I139" t="s">
        <v>148</v>
      </c>
      <c r="J139">
        <v>0</v>
      </c>
      <c r="K139">
        <v>0</v>
      </c>
      <c r="L139" t="s">
        <v>3</v>
      </c>
      <c r="M139" t="s">
        <v>3</v>
      </c>
      <c r="N139">
        <v>0</v>
      </c>
      <c r="P139" t="s">
        <v>149</v>
      </c>
    </row>
    <row r="140" spans="1:16" x14ac:dyDescent="0.2">
      <c r="A140">
        <v>70</v>
      </c>
      <c r="B140">
        <v>1</v>
      </c>
      <c r="D140">
        <v>12</v>
      </c>
      <c r="E140" t="s">
        <v>150</v>
      </c>
      <c r="F140" t="s">
        <v>151</v>
      </c>
      <c r="G140">
        <v>0</v>
      </c>
      <c r="H140">
        <v>0</v>
      </c>
      <c r="I140" t="s">
        <v>3</v>
      </c>
      <c r="J140">
        <v>0</v>
      </c>
      <c r="K140">
        <v>0</v>
      </c>
      <c r="L140" t="s">
        <v>3</v>
      </c>
      <c r="M140" t="s">
        <v>3</v>
      </c>
      <c r="N140">
        <v>0</v>
      </c>
      <c r="P140" t="s">
        <v>3</v>
      </c>
    </row>
    <row r="141" spans="1:16" x14ac:dyDescent="0.2">
      <c r="A141">
        <v>70</v>
      </c>
      <c r="B141">
        <v>1</v>
      </c>
      <c r="D141">
        <v>1</v>
      </c>
      <c r="E141" t="s">
        <v>152</v>
      </c>
      <c r="F141" t="s">
        <v>153</v>
      </c>
      <c r="G141">
        <v>0.9</v>
      </c>
      <c r="H141">
        <v>1</v>
      </c>
      <c r="I141" t="s">
        <v>154</v>
      </c>
      <c r="J141">
        <v>0</v>
      </c>
      <c r="K141">
        <v>0</v>
      </c>
      <c r="L141" t="s">
        <v>3</v>
      </c>
      <c r="M141" t="s">
        <v>3</v>
      </c>
      <c r="N141">
        <v>0</v>
      </c>
      <c r="P141" t="s">
        <v>3</v>
      </c>
    </row>
    <row r="142" spans="1:16" x14ac:dyDescent="0.2">
      <c r="A142">
        <v>70</v>
      </c>
      <c r="B142">
        <v>1</v>
      </c>
      <c r="D142">
        <v>2</v>
      </c>
      <c r="E142" t="s">
        <v>155</v>
      </c>
      <c r="F142" t="s">
        <v>156</v>
      </c>
      <c r="G142">
        <v>0.85</v>
      </c>
      <c r="H142">
        <v>1</v>
      </c>
      <c r="I142" t="s">
        <v>157</v>
      </c>
      <c r="J142">
        <v>0</v>
      </c>
      <c r="K142">
        <v>0</v>
      </c>
      <c r="L142" t="s">
        <v>3</v>
      </c>
      <c r="M142" t="s">
        <v>3</v>
      </c>
      <c r="N142">
        <v>0</v>
      </c>
      <c r="P142" t="s">
        <v>3</v>
      </c>
    </row>
    <row r="143" spans="1:16" x14ac:dyDescent="0.2">
      <c r="A143">
        <v>70</v>
      </c>
      <c r="B143">
        <v>1</v>
      </c>
      <c r="D143">
        <v>3</v>
      </c>
      <c r="E143" t="s">
        <v>158</v>
      </c>
      <c r="F143" t="s">
        <v>159</v>
      </c>
      <c r="G143">
        <v>1</v>
      </c>
      <c r="H143">
        <v>0.85</v>
      </c>
      <c r="I143" t="s">
        <v>160</v>
      </c>
      <c r="J143">
        <v>0</v>
      </c>
      <c r="K143">
        <v>0</v>
      </c>
      <c r="L143" t="s">
        <v>3</v>
      </c>
      <c r="M143" t="s">
        <v>3</v>
      </c>
      <c r="N143">
        <v>0</v>
      </c>
      <c r="P143" t="s">
        <v>3</v>
      </c>
    </row>
    <row r="144" spans="1:16" x14ac:dyDescent="0.2">
      <c r="A144">
        <v>70</v>
      </c>
      <c r="B144">
        <v>1</v>
      </c>
      <c r="D144">
        <v>4</v>
      </c>
      <c r="E144" t="s">
        <v>161</v>
      </c>
      <c r="F144" t="s">
        <v>162</v>
      </c>
      <c r="G144">
        <v>1</v>
      </c>
      <c r="H144">
        <v>0</v>
      </c>
      <c r="I144" t="s">
        <v>3</v>
      </c>
      <c r="J144">
        <v>0</v>
      </c>
      <c r="K144">
        <v>0</v>
      </c>
      <c r="L144" t="s">
        <v>3</v>
      </c>
      <c r="M144" t="s">
        <v>3</v>
      </c>
      <c r="N144">
        <v>0</v>
      </c>
      <c r="P144" t="s">
        <v>3</v>
      </c>
    </row>
    <row r="145" spans="1:40" x14ac:dyDescent="0.2">
      <c r="A145">
        <v>70</v>
      </c>
      <c r="B145">
        <v>1</v>
      </c>
      <c r="D145">
        <v>5</v>
      </c>
      <c r="E145" t="s">
        <v>163</v>
      </c>
      <c r="F145" t="s">
        <v>164</v>
      </c>
      <c r="G145">
        <v>1</v>
      </c>
      <c r="H145">
        <v>0.8</v>
      </c>
      <c r="I145" t="s">
        <v>165</v>
      </c>
      <c r="J145">
        <v>0</v>
      </c>
      <c r="K145">
        <v>0</v>
      </c>
      <c r="L145" t="s">
        <v>3</v>
      </c>
      <c r="M145" t="s">
        <v>3</v>
      </c>
      <c r="N145">
        <v>0</v>
      </c>
      <c r="P145" t="s">
        <v>3</v>
      </c>
    </row>
    <row r="146" spans="1:40" x14ac:dyDescent="0.2">
      <c r="A146">
        <v>70</v>
      </c>
      <c r="B146">
        <v>1</v>
      </c>
      <c r="D146">
        <v>6</v>
      </c>
      <c r="E146" t="s">
        <v>166</v>
      </c>
      <c r="F146" t="s">
        <v>167</v>
      </c>
      <c r="G146">
        <v>0.85</v>
      </c>
      <c r="H146">
        <v>0</v>
      </c>
      <c r="I146" t="s">
        <v>3</v>
      </c>
      <c r="J146">
        <v>0</v>
      </c>
      <c r="K146">
        <v>0</v>
      </c>
      <c r="L146" t="s">
        <v>3</v>
      </c>
      <c r="M146" t="s">
        <v>3</v>
      </c>
      <c r="N146">
        <v>0</v>
      </c>
      <c r="P146" t="s">
        <v>3</v>
      </c>
    </row>
    <row r="147" spans="1:40" x14ac:dyDescent="0.2">
      <c r="A147">
        <v>70</v>
      </c>
      <c r="B147">
        <v>1</v>
      </c>
      <c r="D147">
        <v>7</v>
      </c>
      <c r="E147" t="s">
        <v>168</v>
      </c>
      <c r="F147" t="s">
        <v>169</v>
      </c>
      <c r="G147">
        <v>0.8</v>
      </c>
      <c r="H147">
        <v>0</v>
      </c>
      <c r="I147" t="s">
        <v>3</v>
      </c>
      <c r="J147">
        <v>0</v>
      </c>
      <c r="K147">
        <v>0</v>
      </c>
      <c r="L147" t="s">
        <v>3</v>
      </c>
      <c r="M147" t="s">
        <v>3</v>
      </c>
      <c r="N147">
        <v>0</v>
      </c>
      <c r="P147" t="s">
        <v>3</v>
      </c>
    </row>
    <row r="148" spans="1:40" x14ac:dyDescent="0.2">
      <c r="A148">
        <v>70</v>
      </c>
      <c r="B148">
        <v>1</v>
      </c>
      <c r="D148">
        <v>8</v>
      </c>
      <c r="E148" t="s">
        <v>170</v>
      </c>
      <c r="F148" t="s">
        <v>171</v>
      </c>
      <c r="G148">
        <v>0.7</v>
      </c>
      <c r="H148">
        <v>0</v>
      </c>
      <c r="I148" t="s">
        <v>3</v>
      </c>
      <c r="J148">
        <v>0</v>
      </c>
      <c r="K148">
        <v>0</v>
      </c>
      <c r="L148" t="s">
        <v>3</v>
      </c>
      <c r="M148" t="s">
        <v>3</v>
      </c>
      <c r="N148">
        <v>0</v>
      </c>
      <c r="P148" t="s">
        <v>3</v>
      </c>
    </row>
    <row r="149" spans="1:40" x14ac:dyDescent="0.2">
      <c r="A149">
        <v>70</v>
      </c>
      <c r="B149">
        <v>1</v>
      </c>
      <c r="D149">
        <v>9</v>
      </c>
      <c r="E149" t="s">
        <v>172</v>
      </c>
      <c r="F149" t="s">
        <v>173</v>
      </c>
      <c r="G149">
        <v>0.9</v>
      </c>
      <c r="H149">
        <v>0</v>
      </c>
      <c r="I149" t="s">
        <v>3</v>
      </c>
      <c r="J149">
        <v>0</v>
      </c>
      <c r="K149">
        <v>0</v>
      </c>
      <c r="L149" t="s">
        <v>3</v>
      </c>
      <c r="M149" t="s">
        <v>3</v>
      </c>
      <c r="N149">
        <v>0</v>
      </c>
      <c r="P149" t="s">
        <v>3</v>
      </c>
    </row>
    <row r="150" spans="1:40" x14ac:dyDescent="0.2">
      <c r="A150">
        <v>70</v>
      </c>
      <c r="B150">
        <v>1</v>
      </c>
      <c r="D150">
        <v>10</v>
      </c>
      <c r="E150" t="s">
        <v>174</v>
      </c>
      <c r="F150" t="s">
        <v>175</v>
      </c>
      <c r="G150">
        <v>0.6</v>
      </c>
      <c r="H150">
        <v>0</v>
      </c>
      <c r="I150" t="s">
        <v>3</v>
      </c>
      <c r="J150">
        <v>0</v>
      </c>
      <c r="K150">
        <v>0</v>
      </c>
      <c r="L150" t="s">
        <v>3</v>
      </c>
      <c r="M150" t="s">
        <v>3</v>
      </c>
      <c r="N150">
        <v>0</v>
      </c>
      <c r="P150" t="s">
        <v>3</v>
      </c>
    </row>
    <row r="151" spans="1:40" x14ac:dyDescent="0.2">
      <c r="A151">
        <v>70</v>
      </c>
      <c r="B151">
        <v>1</v>
      </c>
      <c r="D151">
        <v>11</v>
      </c>
      <c r="E151" t="s">
        <v>176</v>
      </c>
      <c r="F151" t="s">
        <v>177</v>
      </c>
      <c r="G151">
        <v>1.2</v>
      </c>
      <c r="H151">
        <v>0</v>
      </c>
      <c r="I151" t="s">
        <v>3</v>
      </c>
      <c r="J151">
        <v>0</v>
      </c>
      <c r="K151">
        <v>0</v>
      </c>
      <c r="L151" t="s">
        <v>3</v>
      </c>
      <c r="M151" t="s">
        <v>3</v>
      </c>
      <c r="N151">
        <v>0</v>
      </c>
      <c r="P151" t="s">
        <v>3</v>
      </c>
    </row>
    <row r="152" spans="1:40" x14ac:dyDescent="0.2">
      <c r="A152">
        <v>70</v>
      </c>
      <c r="B152">
        <v>1</v>
      </c>
      <c r="D152">
        <v>12</v>
      </c>
      <c r="E152" t="s">
        <v>178</v>
      </c>
      <c r="F152" t="s">
        <v>179</v>
      </c>
      <c r="G152">
        <v>0</v>
      </c>
      <c r="H152">
        <v>0</v>
      </c>
      <c r="I152" t="s">
        <v>3</v>
      </c>
      <c r="J152">
        <v>0</v>
      </c>
      <c r="K152">
        <v>0</v>
      </c>
      <c r="L152" t="s">
        <v>3</v>
      </c>
      <c r="M152" t="s">
        <v>3</v>
      </c>
      <c r="N152">
        <v>0</v>
      </c>
      <c r="P152" t="s">
        <v>3</v>
      </c>
    </row>
    <row r="153" spans="1:40" x14ac:dyDescent="0.2">
      <c r="A153">
        <v>70</v>
      </c>
      <c r="B153">
        <v>1</v>
      </c>
      <c r="D153">
        <v>13</v>
      </c>
      <c r="E153" t="s">
        <v>180</v>
      </c>
      <c r="F153" t="s">
        <v>181</v>
      </c>
      <c r="G153">
        <v>1</v>
      </c>
      <c r="H153">
        <v>0</v>
      </c>
      <c r="I153" t="s">
        <v>3</v>
      </c>
      <c r="J153">
        <v>0</v>
      </c>
      <c r="K153">
        <v>0</v>
      </c>
      <c r="L153" t="s">
        <v>3</v>
      </c>
      <c r="M153" t="s">
        <v>3</v>
      </c>
      <c r="N153">
        <v>0</v>
      </c>
      <c r="P153" t="s">
        <v>3</v>
      </c>
    </row>
    <row r="155" spans="1:40" x14ac:dyDescent="0.2">
      <c r="A155">
        <v>-1</v>
      </c>
    </row>
    <row r="157" spans="1:40" x14ac:dyDescent="0.2">
      <c r="A157" s="3">
        <v>75</v>
      </c>
      <c r="B157" s="3" t="s">
        <v>182</v>
      </c>
      <c r="C157" s="3">
        <v>2022</v>
      </c>
      <c r="D157" s="3">
        <v>0</v>
      </c>
      <c r="E157" s="3">
        <v>1</v>
      </c>
      <c r="F157" s="3">
        <v>0</v>
      </c>
      <c r="G157" s="3">
        <v>0</v>
      </c>
      <c r="H157" s="3">
        <v>1</v>
      </c>
      <c r="I157" s="3">
        <v>0</v>
      </c>
      <c r="J157" s="3">
        <v>1</v>
      </c>
      <c r="K157" s="3">
        <v>0</v>
      </c>
      <c r="L157" s="3">
        <v>0</v>
      </c>
      <c r="M157" s="3">
        <v>0</v>
      </c>
      <c r="N157" s="3">
        <v>109115122</v>
      </c>
      <c r="O157" s="3">
        <v>1</v>
      </c>
    </row>
    <row r="158" spans="1:40" x14ac:dyDescent="0.2">
      <c r="A158" s="5">
        <v>1</v>
      </c>
      <c r="B158" s="5" t="s">
        <v>183</v>
      </c>
      <c r="C158" s="5" t="s">
        <v>184</v>
      </c>
      <c r="D158" s="5">
        <v>2022</v>
      </c>
      <c r="E158" s="5">
        <v>1</v>
      </c>
      <c r="F158" s="5">
        <v>1</v>
      </c>
      <c r="G158" s="5">
        <v>1</v>
      </c>
      <c r="H158" s="5">
        <v>0</v>
      </c>
      <c r="I158" s="5">
        <v>2</v>
      </c>
      <c r="J158" s="5">
        <v>1</v>
      </c>
      <c r="K158" s="5">
        <v>1</v>
      </c>
      <c r="L158" s="5">
        <v>1</v>
      </c>
      <c r="M158" s="5">
        <v>1</v>
      </c>
      <c r="N158" s="5">
        <v>1</v>
      </c>
      <c r="O158" s="5">
        <v>1</v>
      </c>
      <c r="P158" s="5">
        <v>1</v>
      </c>
      <c r="Q158" s="5">
        <v>1</v>
      </c>
      <c r="R158" s="5" t="s">
        <v>3</v>
      </c>
      <c r="S158" s="5" t="s">
        <v>3</v>
      </c>
      <c r="T158" s="5" t="s">
        <v>3</v>
      </c>
      <c r="U158" s="5" t="s">
        <v>3</v>
      </c>
      <c r="V158" s="5" t="s">
        <v>3</v>
      </c>
      <c r="W158" s="5" t="s">
        <v>3</v>
      </c>
      <c r="X158" s="5" t="s">
        <v>3</v>
      </c>
      <c r="Y158" s="5" t="s">
        <v>3</v>
      </c>
      <c r="Z158" s="5" t="s">
        <v>3</v>
      </c>
      <c r="AA158" s="5" t="s">
        <v>3</v>
      </c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>
        <v>109115123</v>
      </c>
    </row>
    <row r="162" spans="1:5" x14ac:dyDescent="0.2">
      <c r="A162">
        <v>65</v>
      </c>
      <c r="C162">
        <v>1</v>
      </c>
      <c r="D162">
        <v>0</v>
      </c>
      <c r="E16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185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109115122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4</v>
      </c>
      <c r="E16" s="7">
        <f>(Source!F81)/1000</f>
        <v>42.861739999999998</v>
      </c>
      <c r="F16" s="7">
        <f>(Source!F82)/1000</f>
        <v>0</v>
      </c>
      <c r="G16" s="7">
        <f>(Source!F73)/1000</f>
        <v>0</v>
      </c>
      <c r="H16" s="7">
        <f>(Source!F83)/1000+(Source!F84)/1000</f>
        <v>0</v>
      </c>
      <c r="I16" s="7">
        <f>E16+F16+G16+H16</f>
        <v>42.861739999999998</v>
      </c>
      <c r="J16" s="7">
        <f>(Source!F79)/1000</f>
        <v>12.008940000000001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18531.759999999998</v>
      </c>
      <c r="AU16" s="7">
        <v>0</v>
      </c>
      <c r="AV16" s="7">
        <v>0</v>
      </c>
      <c r="AW16" s="7">
        <v>0</v>
      </c>
      <c r="AX16" s="7">
        <v>0</v>
      </c>
      <c r="AY16" s="7">
        <v>6522.82</v>
      </c>
      <c r="AZ16" s="7">
        <v>2736.5</v>
      </c>
      <c r="BA16" s="7">
        <v>12008.94</v>
      </c>
      <c r="BB16" s="7">
        <v>42861.74</v>
      </c>
      <c r="BC16" s="7">
        <v>0</v>
      </c>
      <c r="BD16" s="7">
        <v>0</v>
      </c>
      <c r="BE16" s="7">
        <v>0</v>
      </c>
      <c r="BF16" s="7">
        <v>35.489000000000004</v>
      </c>
      <c r="BG16" s="7">
        <v>5.8650000000000002</v>
      </c>
      <c r="BH16" s="7">
        <v>0</v>
      </c>
      <c r="BI16" s="7">
        <v>15482.71</v>
      </c>
      <c r="BJ16" s="7">
        <v>8847.27</v>
      </c>
      <c r="BK16" s="7">
        <v>42861.74</v>
      </c>
    </row>
    <row r="18" spans="1:19" x14ac:dyDescent="0.2">
      <c r="A18">
        <v>51</v>
      </c>
      <c r="E18" s="8">
        <f>SUMIF(A16:A17,3,E16:E17)</f>
        <v>42.861739999999998</v>
      </c>
      <c r="F18" s="8">
        <f>SUMIF(A16:A17,3,F16:F17)</f>
        <v>0</v>
      </c>
      <c r="G18" s="8">
        <f>SUMIF(A16:A17,3,G16:G17)</f>
        <v>0</v>
      </c>
      <c r="H18" s="8">
        <f>SUMIF(A16:A17,3,H16:H17)</f>
        <v>0</v>
      </c>
      <c r="I18" s="8">
        <f>SUMIF(A16:A17,3,I16:I17)</f>
        <v>42.861739999999998</v>
      </c>
      <c r="J18" s="8">
        <f>SUMIF(A16:A17,3,J16:J17)</f>
        <v>12.008940000000001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18531.759999999998</v>
      </c>
      <c r="G20" s="4" t="s">
        <v>48</v>
      </c>
      <c r="H20" s="4" t="s">
        <v>49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50</v>
      </c>
      <c r="H21" s="4" t="s">
        <v>51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52</v>
      </c>
      <c r="H22" s="4" t="s">
        <v>53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54</v>
      </c>
      <c r="H23" s="4" t="s">
        <v>55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56</v>
      </c>
      <c r="H24" s="4" t="s">
        <v>57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58</v>
      </c>
      <c r="H25" s="4" t="s">
        <v>59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60</v>
      </c>
      <c r="H26" s="4" t="s">
        <v>61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62</v>
      </c>
      <c r="H27" s="4" t="s">
        <v>63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64</v>
      </c>
      <c r="H28" s="4" t="s">
        <v>65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66</v>
      </c>
      <c r="H29" s="4" t="s">
        <v>67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6522.82</v>
      </c>
      <c r="G30" s="4" t="s">
        <v>68</v>
      </c>
      <c r="H30" s="4" t="s">
        <v>69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70</v>
      </c>
      <c r="H31" s="4" t="s">
        <v>71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2736.5</v>
      </c>
      <c r="G32" s="4" t="s">
        <v>72</v>
      </c>
      <c r="H32" s="4" t="s">
        <v>73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12008.94</v>
      </c>
      <c r="G33" s="4" t="s">
        <v>74</v>
      </c>
      <c r="H33" s="4" t="s">
        <v>75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76</v>
      </c>
      <c r="H34" s="4" t="s">
        <v>77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42861.74</v>
      </c>
      <c r="G35" s="4" t="s">
        <v>78</v>
      </c>
      <c r="H35" s="4" t="s">
        <v>79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80</v>
      </c>
      <c r="H36" s="4" t="s">
        <v>81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82</v>
      </c>
      <c r="H37" s="4" t="s">
        <v>83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84</v>
      </c>
      <c r="H38" s="4" t="s">
        <v>85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86</v>
      </c>
      <c r="H39" s="4" t="s">
        <v>87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35.489000000000004</v>
      </c>
      <c r="G40" s="4" t="s">
        <v>88</v>
      </c>
      <c r="H40" s="4" t="s">
        <v>89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5.8650000000000002</v>
      </c>
      <c r="G41" s="4" t="s">
        <v>90</v>
      </c>
      <c r="H41" s="4" t="s">
        <v>91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92</v>
      </c>
      <c r="H42" s="4" t="s">
        <v>93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94</v>
      </c>
      <c r="H43" s="4" t="s">
        <v>95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15482.71</v>
      </c>
      <c r="G44" s="4" t="s">
        <v>96</v>
      </c>
      <c r="H44" s="4" t="s">
        <v>97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8847.27</v>
      </c>
      <c r="G45" s="4" t="s">
        <v>98</v>
      </c>
      <c r="H45" s="4" t="s">
        <v>99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42861.74</v>
      </c>
      <c r="G46" s="4" t="s">
        <v>100</v>
      </c>
      <c r="H46" s="4" t="s">
        <v>101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42861.74</v>
      </c>
      <c r="G47" s="4" t="s">
        <v>102</v>
      </c>
      <c r="H47" s="4" t="s">
        <v>103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42861.74</v>
      </c>
      <c r="G48" s="4" t="s">
        <v>104</v>
      </c>
      <c r="H48" s="4" t="s">
        <v>105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106</v>
      </c>
      <c r="H49" s="4" t="s">
        <v>107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0</v>
      </c>
      <c r="G50" s="4" t="s">
        <v>108</v>
      </c>
      <c r="H50" s="4" t="s">
        <v>109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182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109115122</v>
      </c>
      <c r="O55" s="3">
        <v>1</v>
      </c>
    </row>
    <row r="56" spans="1:40" x14ac:dyDescent="0.2">
      <c r="A56" s="5">
        <v>1</v>
      </c>
      <c r="B56" s="5" t="s">
        <v>183</v>
      </c>
      <c r="C56" s="5" t="s">
        <v>184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1</v>
      </c>
      <c r="L56" s="5">
        <v>1</v>
      </c>
      <c r="M56" s="5">
        <v>1</v>
      </c>
      <c r="N56" s="5">
        <v>1</v>
      </c>
      <c r="O56" s="5">
        <v>1</v>
      </c>
      <c r="P56" s="5">
        <v>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109115123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109115122</v>
      </c>
      <c r="C1">
        <v>109115244</v>
      </c>
      <c r="D1">
        <v>51591432</v>
      </c>
      <c r="E1">
        <v>1</v>
      </c>
      <c r="F1">
        <v>1</v>
      </c>
      <c r="G1">
        <v>1</v>
      </c>
      <c r="H1">
        <v>1</v>
      </c>
      <c r="I1" t="s">
        <v>186</v>
      </c>
      <c r="J1" t="s">
        <v>3</v>
      </c>
      <c r="K1" t="s">
        <v>187</v>
      </c>
      <c r="L1">
        <v>1369</v>
      </c>
      <c r="N1">
        <v>1013</v>
      </c>
      <c r="O1" t="s">
        <v>188</v>
      </c>
      <c r="P1" t="s">
        <v>188</v>
      </c>
      <c r="Q1">
        <v>1</v>
      </c>
      <c r="W1">
        <v>0</v>
      </c>
      <c r="X1">
        <v>1151098980</v>
      </c>
      <c r="Y1">
        <v>4.8079999999999998</v>
      </c>
      <c r="AA1">
        <v>0</v>
      </c>
      <c r="AB1">
        <v>0</v>
      </c>
      <c r="AC1">
        <v>0</v>
      </c>
      <c r="AD1">
        <v>8.9700000000000006</v>
      </c>
      <c r="AE1">
        <v>0</v>
      </c>
      <c r="AF1">
        <v>0</v>
      </c>
      <c r="AG1">
        <v>0</v>
      </c>
      <c r="AH1">
        <v>8.9700000000000006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6.01</v>
      </c>
      <c r="AU1" t="s">
        <v>22</v>
      </c>
      <c r="AV1">
        <v>1</v>
      </c>
      <c r="AW1">
        <v>2</v>
      </c>
      <c r="AX1">
        <v>109115250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4.8079999999999998</v>
      </c>
      <c r="CY1">
        <f>AD1</f>
        <v>8.9700000000000006</v>
      </c>
      <c r="CZ1">
        <f>AH1</f>
        <v>8.9700000000000006</v>
      </c>
      <c r="DA1">
        <f>AL1</f>
        <v>1</v>
      </c>
      <c r="DB1">
        <f>ROUND((ROUND(AT1*CZ1,2)*0.8),6)</f>
        <v>43.128</v>
      </c>
      <c r="DC1">
        <f>ROUND((ROUND(AT1*AG1,2)*0.8),6)</f>
        <v>0</v>
      </c>
    </row>
    <row r="2" spans="1:107" x14ac:dyDescent="0.2">
      <c r="A2">
        <f>ROW(Source!A28)</f>
        <v>28</v>
      </c>
      <c r="B2">
        <v>109115122</v>
      </c>
      <c r="C2">
        <v>109115244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15</v>
      </c>
      <c r="J2" t="s">
        <v>3</v>
      </c>
      <c r="K2" t="s">
        <v>189</v>
      </c>
      <c r="L2">
        <v>608254</v>
      </c>
      <c r="N2">
        <v>1013</v>
      </c>
      <c r="O2" t="s">
        <v>190</v>
      </c>
      <c r="P2" t="s">
        <v>190</v>
      </c>
      <c r="Q2">
        <v>1</v>
      </c>
      <c r="W2">
        <v>0</v>
      </c>
      <c r="X2">
        <v>-185737400</v>
      </c>
      <c r="Y2">
        <v>1.952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2.44</v>
      </c>
      <c r="AU2" t="s">
        <v>22</v>
      </c>
      <c r="AV2">
        <v>2</v>
      </c>
      <c r="AW2">
        <v>2</v>
      </c>
      <c r="AX2">
        <v>109115251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1.952</v>
      </c>
      <c r="CY2">
        <f>AD2</f>
        <v>0</v>
      </c>
      <c r="CZ2">
        <f>AH2</f>
        <v>0</v>
      </c>
      <c r="DA2">
        <f>AL2</f>
        <v>1</v>
      </c>
      <c r="DB2">
        <f>ROUND((ROUND(AT2*CZ2,2)*0.8),6)</f>
        <v>0</v>
      </c>
      <c r="DC2">
        <f>ROUND((ROUND(AT2*AG2,2)*0.8),6)</f>
        <v>0</v>
      </c>
    </row>
    <row r="3" spans="1:107" x14ac:dyDescent="0.2">
      <c r="A3">
        <f>ROW(Source!A28)</f>
        <v>28</v>
      </c>
      <c r="B3">
        <v>109115122</v>
      </c>
      <c r="C3">
        <v>109115244</v>
      </c>
      <c r="D3">
        <v>76432629</v>
      </c>
      <c r="E3">
        <v>1</v>
      </c>
      <c r="F3">
        <v>1</v>
      </c>
      <c r="G3">
        <v>1</v>
      </c>
      <c r="H3">
        <v>2</v>
      </c>
      <c r="I3" t="s">
        <v>191</v>
      </c>
      <c r="J3" t="s">
        <v>192</v>
      </c>
      <c r="K3" t="s">
        <v>193</v>
      </c>
      <c r="L3">
        <v>1368</v>
      </c>
      <c r="N3">
        <v>1011</v>
      </c>
      <c r="O3" t="s">
        <v>194</v>
      </c>
      <c r="P3" t="s">
        <v>194</v>
      </c>
      <c r="Q3">
        <v>1</v>
      </c>
      <c r="W3">
        <v>0</v>
      </c>
      <c r="X3">
        <v>1106923569</v>
      </c>
      <c r="Y3">
        <v>1.952</v>
      </c>
      <c r="AA3">
        <v>0</v>
      </c>
      <c r="AB3">
        <v>1112.1600000000001</v>
      </c>
      <c r="AC3">
        <v>466.56</v>
      </c>
      <c r="AD3">
        <v>0</v>
      </c>
      <c r="AE3">
        <v>0</v>
      </c>
      <c r="AF3">
        <v>112</v>
      </c>
      <c r="AG3">
        <v>13.5</v>
      </c>
      <c r="AH3">
        <v>0</v>
      </c>
      <c r="AI3">
        <v>1</v>
      </c>
      <c r="AJ3">
        <v>9.93</v>
      </c>
      <c r="AK3">
        <v>34.56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2.44</v>
      </c>
      <c r="AU3" t="s">
        <v>22</v>
      </c>
      <c r="AV3">
        <v>0</v>
      </c>
      <c r="AW3">
        <v>2</v>
      </c>
      <c r="AX3">
        <v>109115252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1.952</v>
      </c>
      <c r="CY3">
        <f>AB3</f>
        <v>1112.1600000000001</v>
      </c>
      <c r="CZ3">
        <f>AF3</f>
        <v>112</v>
      </c>
      <c r="DA3">
        <f>AJ3</f>
        <v>9.93</v>
      </c>
      <c r="DB3">
        <f>ROUND((ROUND(AT3*CZ3,2)*0.8),6)</f>
        <v>218.624</v>
      </c>
      <c r="DC3">
        <f>ROUND((ROUND(AT3*AG3,2)*0.8),6)</f>
        <v>26.352</v>
      </c>
    </row>
    <row r="4" spans="1:107" x14ac:dyDescent="0.2">
      <c r="A4">
        <f>ROW(Source!A28)</f>
        <v>28</v>
      </c>
      <c r="B4">
        <v>109115122</v>
      </c>
      <c r="C4">
        <v>109115244</v>
      </c>
      <c r="D4">
        <v>76406049</v>
      </c>
      <c r="E4">
        <v>1</v>
      </c>
      <c r="F4">
        <v>1</v>
      </c>
      <c r="G4">
        <v>1</v>
      </c>
      <c r="H4">
        <v>3</v>
      </c>
      <c r="I4" t="s">
        <v>28</v>
      </c>
      <c r="J4" t="s">
        <v>31</v>
      </c>
      <c r="K4" t="s">
        <v>29</v>
      </c>
      <c r="L4">
        <v>1339</v>
      </c>
      <c r="N4">
        <v>1007</v>
      </c>
      <c r="O4" t="s">
        <v>30</v>
      </c>
      <c r="P4" t="s">
        <v>30</v>
      </c>
      <c r="Q4">
        <v>1</v>
      </c>
      <c r="W4">
        <v>0</v>
      </c>
      <c r="X4">
        <v>-842448583</v>
      </c>
      <c r="Y4">
        <v>0</v>
      </c>
      <c r="AA4">
        <v>24566.13</v>
      </c>
      <c r="AB4">
        <v>0</v>
      </c>
      <c r="AC4">
        <v>0</v>
      </c>
      <c r="AD4">
        <v>0</v>
      </c>
      <c r="AE4">
        <v>2810.77</v>
      </c>
      <c r="AF4">
        <v>0</v>
      </c>
      <c r="AG4">
        <v>0</v>
      </c>
      <c r="AH4">
        <v>0</v>
      </c>
      <c r="AI4">
        <v>8.74</v>
      </c>
      <c r="AJ4">
        <v>1</v>
      </c>
      <c r="AK4">
        <v>1</v>
      </c>
      <c r="AL4">
        <v>1</v>
      </c>
      <c r="AN4">
        <v>1</v>
      </c>
      <c r="AO4">
        <v>0</v>
      </c>
      <c r="AP4">
        <v>1</v>
      </c>
      <c r="AQ4">
        <v>0</v>
      </c>
      <c r="AR4">
        <v>0</v>
      </c>
      <c r="AS4" t="s">
        <v>3</v>
      </c>
      <c r="AT4">
        <v>0</v>
      </c>
      <c r="AU4" t="s">
        <v>21</v>
      </c>
      <c r="AV4">
        <v>0</v>
      </c>
      <c r="AW4">
        <v>2</v>
      </c>
      <c r="AX4">
        <v>109115253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</v>
      </c>
      <c r="CY4">
        <f>AA4</f>
        <v>24566.13</v>
      </c>
      <c r="CZ4">
        <f>AE4</f>
        <v>2810.77</v>
      </c>
      <c r="DA4">
        <f>AI4</f>
        <v>8.74</v>
      </c>
      <c r="DB4">
        <f>ROUND((ROUND(AT4*CZ4,2)*0),6)</f>
        <v>0</v>
      </c>
      <c r="DC4">
        <f>ROUND((ROUND(AT4*AG4,2)*0),6)</f>
        <v>0</v>
      </c>
    </row>
    <row r="5" spans="1:107" x14ac:dyDescent="0.2">
      <c r="A5">
        <f>ROW(Source!A28)</f>
        <v>28</v>
      </c>
      <c r="B5">
        <v>109115122</v>
      </c>
      <c r="C5">
        <v>109115244</v>
      </c>
      <c r="D5">
        <v>76408259</v>
      </c>
      <c r="E5">
        <v>1</v>
      </c>
      <c r="F5">
        <v>1</v>
      </c>
      <c r="G5">
        <v>1</v>
      </c>
      <c r="H5">
        <v>3</v>
      </c>
      <c r="I5" t="s">
        <v>33</v>
      </c>
      <c r="J5" t="s">
        <v>35</v>
      </c>
      <c r="K5" t="s">
        <v>34</v>
      </c>
      <c r="L5">
        <v>1339</v>
      </c>
      <c r="N5">
        <v>1007</v>
      </c>
      <c r="O5" t="s">
        <v>30</v>
      </c>
      <c r="P5" t="s">
        <v>30</v>
      </c>
      <c r="Q5">
        <v>1</v>
      </c>
      <c r="W5">
        <v>0</v>
      </c>
      <c r="X5">
        <v>1718811975</v>
      </c>
      <c r="Y5">
        <v>0</v>
      </c>
      <c r="AA5">
        <v>1100.4000000000001</v>
      </c>
      <c r="AB5">
        <v>0</v>
      </c>
      <c r="AC5">
        <v>0</v>
      </c>
      <c r="AD5">
        <v>0</v>
      </c>
      <c r="AE5">
        <v>60</v>
      </c>
      <c r="AF5">
        <v>0</v>
      </c>
      <c r="AG5">
        <v>0</v>
      </c>
      <c r="AH5">
        <v>0</v>
      </c>
      <c r="AI5">
        <v>18.34</v>
      </c>
      <c r="AJ5">
        <v>1</v>
      </c>
      <c r="AK5">
        <v>1</v>
      </c>
      <c r="AL5">
        <v>1</v>
      </c>
      <c r="AN5">
        <v>1</v>
      </c>
      <c r="AO5">
        <v>0</v>
      </c>
      <c r="AP5">
        <v>1</v>
      </c>
      <c r="AQ5">
        <v>0</v>
      </c>
      <c r="AR5">
        <v>0</v>
      </c>
      <c r="AS5" t="s">
        <v>3</v>
      </c>
      <c r="AT5">
        <v>0</v>
      </c>
      <c r="AU5" t="s">
        <v>21</v>
      </c>
      <c r="AV5">
        <v>0</v>
      </c>
      <c r="AW5">
        <v>2</v>
      </c>
      <c r="AX5">
        <v>109115254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0</v>
      </c>
      <c r="CY5">
        <f>AA5</f>
        <v>1100.4000000000001</v>
      </c>
      <c r="CZ5">
        <f>AE5</f>
        <v>60</v>
      </c>
      <c r="DA5">
        <f>AI5</f>
        <v>18.34</v>
      </c>
      <c r="DB5">
        <f>ROUND((ROUND(AT5*CZ5,2)*0),6)</f>
        <v>0</v>
      </c>
      <c r="DC5">
        <f>ROUND((ROUND(AT5*AG5,2)*0),6)</f>
        <v>0</v>
      </c>
    </row>
    <row r="6" spans="1:107" x14ac:dyDescent="0.2">
      <c r="A6">
        <f>ROW(Source!A31)</f>
        <v>31</v>
      </c>
      <c r="B6">
        <v>109115122</v>
      </c>
      <c r="C6">
        <v>109115257</v>
      </c>
      <c r="D6">
        <v>51595937</v>
      </c>
      <c r="E6">
        <v>1</v>
      </c>
      <c r="F6">
        <v>1</v>
      </c>
      <c r="G6">
        <v>1</v>
      </c>
      <c r="H6">
        <v>1</v>
      </c>
      <c r="I6" t="s">
        <v>195</v>
      </c>
      <c r="J6" t="s">
        <v>3</v>
      </c>
      <c r="K6" t="s">
        <v>196</v>
      </c>
      <c r="L6">
        <v>1369</v>
      </c>
      <c r="N6">
        <v>1013</v>
      </c>
      <c r="O6" t="s">
        <v>188</v>
      </c>
      <c r="P6" t="s">
        <v>188</v>
      </c>
      <c r="Q6">
        <v>1</v>
      </c>
      <c r="W6">
        <v>0</v>
      </c>
      <c r="X6">
        <v>-1366182279</v>
      </c>
      <c r="Y6">
        <v>30.680999999999997</v>
      </c>
      <c r="AA6">
        <v>0</v>
      </c>
      <c r="AB6">
        <v>0</v>
      </c>
      <c r="AC6">
        <v>0</v>
      </c>
      <c r="AD6">
        <v>9.92</v>
      </c>
      <c r="AE6">
        <v>0</v>
      </c>
      <c r="AF6">
        <v>0</v>
      </c>
      <c r="AG6">
        <v>0</v>
      </c>
      <c r="AH6">
        <v>9.92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43.83</v>
      </c>
      <c r="AU6" t="s">
        <v>41</v>
      </c>
      <c r="AV6">
        <v>1</v>
      </c>
      <c r="AW6">
        <v>2</v>
      </c>
      <c r="AX6">
        <v>109115262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Y6*Source!I31</f>
        <v>30.680999999999997</v>
      </c>
      <c r="CY6">
        <f>AD6</f>
        <v>9.92</v>
      </c>
      <c r="CZ6">
        <f>AH6</f>
        <v>9.92</v>
      </c>
      <c r="DA6">
        <f>AL6</f>
        <v>1</v>
      </c>
      <c r="DB6">
        <f>ROUND((ROUND(AT6*CZ6,2)*0.7),6)</f>
        <v>304.35300000000001</v>
      </c>
      <c r="DC6">
        <f>ROUND((ROUND(AT6*AG6,2)*0.7),6)</f>
        <v>0</v>
      </c>
    </row>
    <row r="7" spans="1:107" x14ac:dyDescent="0.2">
      <c r="A7">
        <f>ROW(Source!A31)</f>
        <v>31</v>
      </c>
      <c r="B7">
        <v>109115122</v>
      </c>
      <c r="C7">
        <v>109115257</v>
      </c>
      <c r="D7">
        <v>121548</v>
      </c>
      <c r="E7">
        <v>1</v>
      </c>
      <c r="F7">
        <v>1</v>
      </c>
      <c r="G7">
        <v>1</v>
      </c>
      <c r="H7">
        <v>1</v>
      </c>
      <c r="I7" t="s">
        <v>15</v>
      </c>
      <c r="J7" t="s">
        <v>3</v>
      </c>
      <c r="K7" t="s">
        <v>189</v>
      </c>
      <c r="L7">
        <v>608254</v>
      </c>
      <c r="N7">
        <v>1013</v>
      </c>
      <c r="O7" t="s">
        <v>190</v>
      </c>
      <c r="P7" t="s">
        <v>190</v>
      </c>
      <c r="Q7">
        <v>1</v>
      </c>
      <c r="W7">
        <v>0</v>
      </c>
      <c r="X7">
        <v>-185737400</v>
      </c>
      <c r="Y7">
        <v>3.9129999999999998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5.59</v>
      </c>
      <c r="AU7" t="s">
        <v>41</v>
      </c>
      <c r="AV7">
        <v>2</v>
      </c>
      <c r="AW7">
        <v>2</v>
      </c>
      <c r="AX7">
        <v>109115263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Y7*Source!I31</f>
        <v>3.9129999999999998</v>
      </c>
      <c r="CY7">
        <f>AD7</f>
        <v>0</v>
      </c>
      <c r="CZ7">
        <f>AH7</f>
        <v>0</v>
      </c>
      <c r="DA7">
        <f>AL7</f>
        <v>1</v>
      </c>
      <c r="DB7">
        <f>ROUND((ROUND(AT7*CZ7,2)*0.7),6)</f>
        <v>0</v>
      </c>
      <c r="DC7">
        <f>ROUND((ROUND(AT7*AG7,2)*0.7),6)</f>
        <v>0</v>
      </c>
    </row>
    <row r="8" spans="1:107" x14ac:dyDescent="0.2">
      <c r="A8">
        <f>ROW(Source!A31)</f>
        <v>31</v>
      </c>
      <c r="B8">
        <v>109115122</v>
      </c>
      <c r="C8">
        <v>109115257</v>
      </c>
      <c r="D8">
        <v>76432629</v>
      </c>
      <c r="E8">
        <v>1</v>
      </c>
      <c r="F8">
        <v>1</v>
      </c>
      <c r="G8">
        <v>1</v>
      </c>
      <c r="H8">
        <v>2</v>
      </c>
      <c r="I8" t="s">
        <v>191</v>
      </c>
      <c r="J8" t="s">
        <v>192</v>
      </c>
      <c r="K8" t="s">
        <v>193</v>
      </c>
      <c r="L8">
        <v>1368</v>
      </c>
      <c r="N8">
        <v>1011</v>
      </c>
      <c r="O8" t="s">
        <v>194</v>
      </c>
      <c r="P8" t="s">
        <v>194</v>
      </c>
      <c r="Q8">
        <v>1</v>
      </c>
      <c r="W8">
        <v>0</v>
      </c>
      <c r="X8">
        <v>1106923569</v>
      </c>
      <c r="Y8">
        <v>3.9129999999999998</v>
      </c>
      <c r="AA8">
        <v>0</v>
      </c>
      <c r="AB8">
        <v>1112.1600000000001</v>
      </c>
      <c r="AC8">
        <v>466.56</v>
      </c>
      <c r="AD8">
        <v>0</v>
      </c>
      <c r="AE8">
        <v>0</v>
      </c>
      <c r="AF8">
        <v>112</v>
      </c>
      <c r="AG8">
        <v>13.5</v>
      </c>
      <c r="AH8">
        <v>0</v>
      </c>
      <c r="AI8">
        <v>1</v>
      </c>
      <c r="AJ8">
        <v>9.93</v>
      </c>
      <c r="AK8">
        <v>34.56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5.59</v>
      </c>
      <c r="AU8" t="s">
        <v>41</v>
      </c>
      <c r="AV8">
        <v>0</v>
      </c>
      <c r="AW8">
        <v>2</v>
      </c>
      <c r="AX8">
        <v>109115264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Y8*Source!I31</f>
        <v>3.9129999999999998</v>
      </c>
      <c r="CY8">
        <f>AB8</f>
        <v>1112.1600000000001</v>
      </c>
      <c r="CZ8">
        <f>AF8</f>
        <v>112</v>
      </c>
      <c r="DA8">
        <f>AJ8</f>
        <v>9.93</v>
      </c>
      <c r="DB8">
        <f>ROUND((ROUND(AT8*CZ8,2)*0.7),6)</f>
        <v>438.25599999999997</v>
      </c>
      <c r="DC8">
        <f>ROUND((ROUND(AT8*AG8,2)*0.7),6)</f>
        <v>52.829000000000001</v>
      </c>
    </row>
    <row r="9" spans="1:107" x14ac:dyDescent="0.2">
      <c r="A9">
        <f>ROW(Source!A31)</f>
        <v>31</v>
      </c>
      <c r="B9">
        <v>109115122</v>
      </c>
      <c r="C9">
        <v>109115257</v>
      </c>
      <c r="D9">
        <v>76390243</v>
      </c>
      <c r="E9">
        <v>1</v>
      </c>
      <c r="F9">
        <v>1</v>
      </c>
      <c r="G9">
        <v>1</v>
      </c>
      <c r="H9">
        <v>3</v>
      </c>
      <c r="I9" t="s">
        <v>44</v>
      </c>
      <c r="J9" t="s">
        <v>47</v>
      </c>
      <c r="K9" t="s">
        <v>45</v>
      </c>
      <c r="L9">
        <v>1346</v>
      </c>
      <c r="N9">
        <v>1009</v>
      </c>
      <c r="O9" t="s">
        <v>46</v>
      </c>
      <c r="P9" t="s">
        <v>46</v>
      </c>
      <c r="Q9">
        <v>1</v>
      </c>
      <c r="W9">
        <v>0</v>
      </c>
      <c r="X9">
        <v>-870223560</v>
      </c>
      <c r="Y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1</v>
      </c>
      <c r="AO9">
        <v>0</v>
      </c>
      <c r="AP9">
        <v>1</v>
      </c>
      <c r="AQ9">
        <v>0</v>
      </c>
      <c r="AR9">
        <v>0</v>
      </c>
      <c r="AS9" t="s">
        <v>3</v>
      </c>
      <c r="AT9">
        <v>0</v>
      </c>
      <c r="AU9" t="s">
        <v>21</v>
      </c>
      <c r="AV9">
        <v>0</v>
      </c>
      <c r="AW9">
        <v>2</v>
      </c>
      <c r="AX9">
        <v>109115265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Y9*Source!I31</f>
        <v>0</v>
      </c>
      <c r="CY9">
        <f>AA9</f>
        <v>0</v>
      </c>
      <c r="CZ9">
        <f>AE9</f>
        <v>0</v>
      </c>
      <c r="DA9">
        <f>AI9</f>
        <v>1</v>
      </c>
      <c r="DB9">
        <f>ROUND((ROUND(AT9*CZ9,2)*0),6)</f>
        <v>0</v>
      </c>
      <c r="DC9">
        <f>ROUND((ROUND(AT9*AG9,2)*0),6)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109115250</v>
      </c>
      <c r="C1">
        <v>109115244</v>
      </c>
      <c r="D1">
        <v>51591432</v>
      </c>
      <c r="E1">
        <v>1</v>
      </c>
      <c r="F1">
        <v>1</v>
      </c>
      <c r="G1">
        <v>1</v>
      </c>
      <c r="H1">
        <v>1</v>
      </c>
      <c r="I1" t="s">
        <v>186</v>
      </c>
      <c r="J1" t="s">
        <v>3</v>
      </c>
      <c r="K1" t="s">
        <v>187</v>
      </c>
      <c r="L1">
        <v>1369</v>
      </c>
      <c r="N1">
        <v>1013</v>
      </c>
      <c r="O1" t="s">
        <v>188</v>
      </c>
      <c r="P1" t="s">
        <v>188</v>
      </c>
      <c r="Q1">
        <v>1</v>
      </c>
      <c r="X1">
        <v>6.01</v>
      </c>
      <c r="Y1">
        <v>0</v>
      </c>
      <c r="Z1">
        <v>0</v>
      </c>
      <c r="AA1">
        <v>0</v>
      </c>
      <c r="AB1">
        <v>8.9700000000000006</v>
      </c>
      <c r="AC1">
        <v>0</v>
      </c>
      <c r="AD1">
        <v>1</v>
      </c>
      <c r="AE1">
        <v>1</v>
      </c>
      <c r="AF1" t="s">
        <v>22</v>
      </c>
      <c r="AG1">
        <v>4.8079999999999998</v>
      </c>
      <c r="AH1">
        <v>2</v>
      </c>
      <c r="AI1">
        <v>109115245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109115251</v>
      </c>
      <c r="C2">
        <v>109115244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15</v>
      </c>
      <c r="J2" t="s">
        <v>3</v>
      </c>
      <c r="K2" t="s">
        <v>189</v>
      </c>
      <c r="L2">
        <v>608254</v>
      </c>
      <c r="N2">
        <v>1013</v>
      </c>
      <c r="O2" t="s">
        <v>190</v>
      </c>
      <c r="P2" t="s">
        <v>190</v>
      </c>
      <c r="Q2">
        <v>1</v>
      </c>
      <c r="X2">
        <v>2.44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22</v>
      </c>
      <c r="AG2">
        <v>1.952</v>
      </c>
      <c r="AH2">
        <v>2</v>
      </c>
      <c r="AI2">
        <v>109115246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109115252</v>
      </c>
      <c r="C3">
        <v>109115244</v>
      </c>
      <c r="D3">
        <v>76432629</v>
      </c>
      <c r="E3">
        <v>1</v>
      </c>
      <c r="F3">
        <v>1</v>
      </c>
      <c r="G3">
        <v>1</v>
      </c>
      <c r="H3">
        <v>2</v>
      </c>
      <c r="I3" t="s">
        <v>191</v>
      </c>
      <c r="J3" t="s">
        <v>192</v>
      </c>
      <c r="K3" t="s">
        <v>193</v>
      </c>
      <c r="L3">
        <v>1368</v>
      </c>
      <c r="N3">
        <v>1011</v>
      </c>
      <c r="O3" t="s">
        <v>194</v>
      </c>
      <c r="P3" t="s">
        <v>194</v>
      </c>
      <c r="Q3">
        <v>1</v>
      </c>
      <c r="X3">
        <v>2.44</v>
      </c>
      <c r="Y3">
        <v>0</v>
      </c>
      <c r="Z3">
        <v>112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1.952</v>
      </c>
      <c r="AH3">
        <v>2</v>
      </c>
      <c r="AI3">
        <v>109115247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109115253</v>
      </c>
      <c r="C4">
        <v>109115244</v>
      </c>
      <c r="D4">
        <v>76406049</v>
      </c>
      <c r="E4">
        <v>1</v>
      </c>
      <c r="F4">
        <v>1</v>
      </c>
      <c r="G4">
        <v>1</v>
      </c>
      <c r="H4">
        <v>3</v>
      </c>
      <c r="I4" t="s">
        <v>28</v>
      </c>
      <c r="J4" t="s">
        <v>31</v>
      </c>
      <c r="K4" t="s">
        <v>29</v>
      </c>
      <c r="L4">
        <v>1339</v>
      </c>
      <c r="N4">
        <v>1007</v>
      </c>
      <c r="O4" t="s">
        <v>30</v>
      </c>
      <c r="P4" t="s">
        <v>30</v>
      </c>
      <c r="Q4">
        <v>1</v>
      </c>
      <c r="X4">
        <v>0</v>
      </c>
      <c r="Y4">
        <v>2810.77</v>
      </c>
      <c r="Z4">
        <v>0</v>
      </c>
      <c r="AA4">
        <v>0</v>
      </c>
      <c r="AB4">
        <v>0</v>
      </c>
      <c r="AC4">
        <v>1</v>
      </c>
      <c r="AD4">
        <v>0</v>
      </c>
      <c r="AE4">
        <v>0</v>
      </c>
      <c r="AF4" t="s">
        <v>21</v>
      </c>
      <c r="AG4">
        <v>0</v>
      </c>
      <c r="AH4">
        <v>2</v>
      </c>
      <c r="AI4">
        <v>109115248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109115254</v>
      </c>
      <c r="C5">
        <v>109115244</v>
      </c>
      <c r="D5">
        <v>76408259</v>
      </c>
      <c r="E5">
        <v>1</v>
      </c>
      <c r="F5">
        <v>1</v>
      </c>
      <c r="G5">
        <v>1</v>
      </c>
      <c r="H5">
        <v>3</v>
      </c>
      <c r="I5" t="s">
        <v>33</v>
      </c>
      <c r="J5" t="s">
        <v>35</v>
      </c>
      <c r="K5" t="s">
        <v>34</v>
      </c>
      <c r="L5">
        <v>1339</v>
      </c>
      <c r="N5">
        <v>1007</v>
      </c>
      <c r="O5" t="s">
        <v>30</v>
      </c>
      <c r="P5" t="s">
        <v>30</v>
      </c>
      <c r="Q5">
        <v>1</v>
      </c>
      <c r="X5">
        <v>0</v>
      </c>
      <c r="Y5">
        <v>60</v>
      </c>
      <c r="Z5">
        <v>0</v>
      </c>
      <c r="AA5">
        <v>0</v>
      </c>
      <c r="AB5">
        <v>0</v>
      </c>
      <c r="AC5">
        <v>1</v>
      </c>
      <c r="AD5">
        <v>0</v>
      </c>
      <c r="AE5">
        <v>0</v>
      </c>
      <c r="AF5" t="s">
        <v>21</v>
      </c>
      <c r="AG5">
        <v>0</v>
      </c>
      <c r="AH5">
        <v>2</v>
      </c>
      <c r="AI5">
        <v>109115249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109115262</v>
      </c>
      <c r="C6">
        <v>109115257</v>
      </c>
      <c r="D6">
        <v>51595937</v>
      </c>
      <c r="E6">
        <v>1</v>
      </c>
      <c r="F6">
        <v>1</v>
      </c>
      <c r="G6">
        <v>1</v>
      </c>
      <c r="H6">
        <v>1</v>
      </c>
      <c r="I6" t="s">
        <v>195</v>
      </c>
      <c r="J6" t="s">
        <v>3</v>
      </c>
      <c r="K6" t="s">
        <v>196</v>
      </c>
      <c r="L6">
        <v>1369</v>
      </c>
      <c r="N6">
        <v>1013</v>
      </c>
      <c r="O6" t="s">
        <v>188</v>
      </c>
      <c r="P6" t="s">
        <v>188</v>
      </c>
      <c r="Q6">
        <v>1</v>
      </c>
      <c r="X6">
        <v>43.83</v>
      </c>
      <c r="Y6">
        <v>0</v>
      </c>
      <c r="Z6">
        <v>0</v>
      </c>
      <c r="AA6">
        <v>0</v>
      </c>
      <c r="AB6">
        <v>9.92</v>
      </c>
      <c r="AC6">
        <v>0</v>
      </c>
      <c r="AD6">
        <v>1</v>
      </c>
      <c r="AE6">
        <v>1</v>
      </c>
      <c r="AF6" t="s">
        <v>41</v>
      </c>
      <c r="AG6">
        <v>30.680999999999997</v>
      </c>
      <c r="AH6">
        <v>2</v>
      </c>
      <c r="AI6">
        <v>109115258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109115263</v>
      </c>
      <c r="C7">
        <v>109115257</v>
      </c>
      <c r="D7">
        <v>121548</v>
      </c>
      <c r="E7">
        <v>1</v>
      </c>
      <c r="F7">
        <v>1</v>
      </c>
      <c r="G7">
        <v>1</v>
      </c>
      <c r="H7">
        <v>1</v>
      </c>
      <c r="I7" t="s">
        <v>15</v>
      </c>
      <c r="J7" t="s">
        <v>3</v>
      </c>
      <c r="K7" t="s">
        <v>189</v>
      </c>
      <c r="L7">
        <v>608254</v>
      </c>
      <c r="N7">
        <v>1013</v>
      </c>
      <c r="O7" t="s">
        <v>190</v>
      </c>
      <c r="P7" t="s">
        <v>190</v>
      </c>
      <c r="Q7">
        <v>1</v>
      </c>
      <c r="X7">
        <v>5.59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41</v>
      </c>
      <c r="AG7">
        <v>3.9129999999999998</v>
      </c>
      <c r="AH7">
        <v>2</v>
      </c>
      <c r="AI7">
        <v>109115259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109115264</v>
      </c>
      <c r="C8">
        <v>109115257</v>
      </c>
      <c r="D8">
        <v>76432629</v>
      </c>
      <c r="E8">
        <v>1</v>
      </c>
      <c r="F8">
        <v>1</v>
      </c>
      <c r="G8">
        <v>1</v>
      </c>
      <c r="H8">
        <v>2</v>
      </c>
      <c r="I8" t="s">
        <v>191</v>
      </c>
      <c r="J8" t="s">
        <v>192</v>
      </c>
      <c r="K8" t="s">
        <v>193</v>
      </c>
      <c r="L8">
        <v>1368</v>
      </c>
      <c r="N8">
        <v>1011</v>
      </c>
      <c r="O8" t="s">
        <v>194</v>
      </c>
      <c r="P8" t="s">
        <v>194</v>
      </c>
      <c r="Q8">
        <v>1</v>
      </c>
      <c r="X8">
        <v>5.59</v>
      </c>
      <c r="Y8">
        <v>0</v>
      </c>
      <c r="Z8">
        <v>112</v>
      </c>
      <c r="AA8">
        <v>13.5</v>
      </c>
      <c r="AB8">
        <v>0</v>
      </c>
      <c r="AC8">
        <v>0</v>
      </c>
      <c r="AD8">
        <v>1</v>
      </c>
      <c r="AE8">
        <v>0</v>
      </c>
      <c r="AF8" t="s">
        <v>41</v>
      </c>
      <c r="AG8">
        <v>3.9129999999999998</v>
      </c>
      <c r="AH8">
        <v>2</v>
      </c>
      <c r="AI8">
        <v>109115260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ROW(Source!A31)</f>
        <v>31</v>
      </c>
      <c r="B9">
        <v>109115265</v>
      </c>
      <c r="C9">
        <v>109115257</v>
      </c>
      <c r="D9">
        <v>76390243</v>
      </c>
      <c r="E9">
        <v>1</v>
      </c>
      <c r="F9">
        <v>1</v>
      </c>
      <c r="G9">
        <v>1</v>
      </c>
      <c r="H9">
        <v>3</v>
      </c>
      <c r="I9" t="s">
        <v>44</v>
      </c>
      <c r="J9" t="s">
        <v>47</v>
      </c>
      <c r="K9" t="s">
        <v>45</v>
      </c>
      <c r="L9">
        <v>1346</v>
      </c>
      <c r="N9">
        <v>1009</v>
      </c>
      <c r="O9" t="s">
        <v>46</v>
      </c>
      <c r="P9" t="s">
        <v>46</v>
      </c>
      <c r="Q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1</v>
      </c>
      <c r="AD9">
        <v>0</v>
      </c>
      <c r="AE9">
        <v>0</v>
      </c>
      <c r="AF9" t="s">
        <v>21</v>
      </c>
      <c r="AG9">
        <v>0</v>
      </c>
      <c r="AH9">
        <v>2</v>
      </c>
      <c r="AI9">
        <v>109115261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2022-04-14T10:42:38Z</dcterms:created>
  <dcterms:modified xsi:type="dcterms:W3CDTF">2022-04-14T10:48:32Z</dcterms:modified>
</cp:coreProperties>
</file>